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uario\Desktop\PTP Py\CNV\2022\2do Trimestre 2022\"/>
    </mc:Choice>
  </mc:AlternateContent>
  <bookViews>
    <workbookView xWindow="0" yWindow="0" windowWidth="20490" windowHeight="7620"/>
  </bookViews>
  <sheets>
    <sheet name="PTP Paraguay" sheetId="1" r:id="rId1"/>
  </sheets>
  <externalReferences>
    <externalReference r:id="rId2"/>
    <externalReference r:id="rId3"/>
    <externalReference r:id="rId4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E29" i="1"/>
  <c r="E32" i="1"/>
  <c r="E31" i="1"/>
  <c r="E30" i="1"/>
  <c r="E28" i="1"/>
  <c r="E37" i="1" s="1"/>
  <c r="E20" i="1" l="1"/>
  <c r="D20" i="1"/>
  <c r="D19" i="1"/>
  <c r="D17" i="1" l="1"/>
  <c r="B10" i="1" l="1"/>
  <c r="E21" i="1"/>
</calcChain>
</file>

<file path=xl/sharedStrings.xml><?xml version="1.0" encoding="utf-8"?>
<sst xmlns="http://schemas.openxmlformats.org/spreadsheetml/2006/main" count="76" uniqueCount="37">
  <si>
    <t>Corrientes</t>
  </si>
  <si>
    <t>Préstamos de Entidades Locales</t>
  </si>
  <si>
    <t>Vencimiento</t>
  </si>
  <si>
    <t>Símbolo de Moneda</t>
  </si>
  <si>
    <t>Moneda</t>
  </si>
  <si>
    <t>Importe (miles de Gs)</t>
  </si>
  <si>
    <t>Tipo de Garantía</t>
  </si>
  <si>
    <t>Banco Regional SAECA</t>
  </si>
  <si>
    <t>USD</t>
  </si>
  <si>
    <t>A sola Firma</t>
  </si>
  <si>
    <t>Banco Continental SAECA</t>
  </si>
  <si>
    <t>PYG</t>
  </si>
  <si>
    <t>No Corrientes</t>
  </si>
  <si>
    <t>Tipo de garantía</t>
  </si>
  <si>
    <t>Hipotecaria</t>
  </si>
  <si>
    <t>DEUDAS FINANCIERAS</t>
  </si>
  <si>
    <t>DEUDAS BURSATILES</t>
  </si>
  <si>
    <t>Total Prestamos (Pasivo)</t>
  </si>
  <si>
    <t>Total Patrimonio Neto</t>
  </si>
  <si>
    <t>NIVEL DE ENDEUDAMIENTO</t>
  </si>
  <si>
    <t>Indice de Endeudamiento</t>
  </si>
  <si>
    <t>PRESTAMOS</t>
  </si>
  <si>
    <t xml:space="preserve">Estado </t>
  </si>
  <si>
    <t>Al dia sin atrasos</t>
  </si>
  <si>
    <t>PTP PARAGUAY S.A.E.</t>
  </si>
  <si>
    <t/>
  </si>
  <si>
    <t>Dólar estadounidense</t>
  </si>
  <si>
    <t>Banco GNB Paraguay SA</t>
  </si>
  <si>
    <t>Total Deuda Corriente</t>
  </si>
  <si>
    <t>Total Deuda no Corriente</t>
  </si>
  <si>
    <t>Guaranies</t>
  </si>
  <si>
    <t>Banco de la Nacion Argentina S.A.</t>
  </si>
  <si>
    <t>Préstamos de Entidades en el Exterior</t>
  </si>
  <si>
    <t>RESTEBA S.A.</t>
  </si>
  <si>
    <t>BONOS EMITIDOS Programa Emision USD1 - Serie 1/2/3/4</t>
  </si>
  <si>
    <t>ESTADO DE DEUDAS AL 30/06/2022</t>
  </si>
  <si>
    <t>(a) Equivalentes al tipo de cambio referencial de la fecha de presentacion T.C. 6.850,05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</si>
</sst>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1" formatCode="_ * #,##0_ ;_ * \-#,##0_ ;_ * &quot;-&quot;_ ;_ @_ "/>
    <numFmt numFmtId="164" formatCode="_ * #,##0.00_ ;_ * \-#,##0.00_ ;_ * &quot;-&quot;_ ;_ @_ "/>
    <numFmt numFmtId="165" formatCode="_ * #,##0.000_ ;_ * \-#,##0.000_ ;_ * &quot;-&quot;_ ;_ @_ 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8" fillId="0" borderId="0"/>
  </cellStyleXfs>
  <cellXfs count="34">
    <xf numFmtId="0" fontId="0" fillId="0" borderId="0" xfId="0"/>
    <xf numFmtId="0" fontId="4" fillId="0" borderId="0" xfId="2"/>
    <xf numFmtId="0" fontId="5" fillId="2" borderId="0" xfId="0" applyFont="1" applyFill="1" applyAlignment="1">
      <alignment vertical="center"/>
    </xf>
    <xf numFmtId="0" fontId="3" fillId="0" borderId="0" xfId="0" applyFont="1"/>
    <xf numFmtId="0" fontId="6" fillId="3" borderId="0" xfId="0" applyFont="1" applyFill="1" applyAlignment="1"/>
    <xf numFmtId="0" fontId="7" fillId="0" borderId="0" xfId="0" applyFont="1" applyAlignment="1">
      <alignment vertical="center"/>
    </xf>
    <xf numFmtId="0" fontId="2" fillId="2" borderId="0" xfId="0" applyFont="1" applyFill="1" applyAlignment="1"/>
    <xf numFmtId="0" fontId="2" fillId="2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9" fillId="3" borderId="1" xfId="3" applyFont="1" applyFill="1" applyBorder="1" applyAlignment="1">
      <alignment horizontal="center"/>
    </xf>
    <xf numFmtId="14" fontId="0" fillId="0" borderId="0" xfId="0" applyNumberFormat="1"/>
    <xf numFmtId="0" fontId="0" fillId="0" borderId="0" xfId="0" applyAlignment="1">
      <alignment horizontal="center"/>
    </xf>
    <xf numFmtId="41" fontId="0" fillId="0" borderId="0" xfId="1" applyFont="1"/>
    <xf numFmtId="0" fontId="10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41" fontId="3" fillId="0" borderId="2" xfId="1" applyFont="1" applyBorder="1"/>
    <xf numFmtId="0" fontId="11" fillId="0" borderId="0" xfId="0" applyFont="1"/>
    <xf numFmtId="41" fontId="0" fillId="0" borderId="0" xfId="0" applyNumberFormat="1"/>
    <xf numFmtId="164" fontId="3" fillId="0" borderId="2" xfId="1" applyNumberFormat="1" applyFont="1" applyBorder="1" applyAlignment="1">
      <alignment horizontal="center"/>
    </xf>
    <xf numFmtId="0" fontId="3" fillId="0" borderId="2" xfId="0" applyFont="1" applyBorder="1" applyAlignment="1">
      <alignment horizontal="right"/>
    </xf>
    <xf numFmtId="0" fontId="3" fillId="0" borderId="0" xfId="0" applyFont="1" applyBorder="1" applyAlignment="1">
      <alignment horizontal="right"/>
    </xf>
    <xf numFmtId="164" fontId="3" fillId="0" borderId="0" xfId="1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41" fontId="0" fillId="0" borderId="0" xfId="1" applyFont="1" applyFill="1"/>
    <xf numFmtId="0" fontId="0" fillId="0" borderId="0" xfId="0" applyAlignment="1">
      <alignment horizontal="right"/>
    </xf>
    <xf numFmtId="41" fontId="0" fillId="0" borderId="0" xfId="0" applyNumberFormat="1" applyFill="1"/>
    <xf numFmtId="0" fontId="0" fillId="0" borderId="3" xfId="0" applyBorder="1"/>
    <xf numFmtId="165" fontId="0" fillId="0" borderId="0" xfId="1" applyNumberFormat="1" applyFont="1"/>
    <xf numFmtId="165" fontId="0" fillId="0" borderId="0" xfId="1" applyNumberFormat="1" applyFont="1" applyFill="1"/>
    <xf numFmtId="165" fontId="0" fillId="0" borderId="0" xfId="0" applyNumberFormat="1" applyFill="1"/>
  </cellXfs>
  <cellStyles count="4">
    <cellStyle name="Hipervínculo" xfId="2" builtinId="8"/>
    <cellStyle name="Millares [0]" xfId="1" builtinId="6"/>
    <cellStyle name="Normal" xfId="0" builtinId="0"/>
    <cellStyle name="Normal 12 2 1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1/3er%20Trimestre/PTP%20PARAGUAY%20SAE_EEFF%203009202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2/1er%20Trimestre%202022/PTP%20PARAGUAY%20SAE_EEFF%2031032022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uario/Desktop/PTP%20Py/CNV/2020/3er%20trimestre%202020/PTP%20PARAGUAY%20SAE_EEFF%203009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Hoja1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1">
          <cell r="A1" t="str">
            <v>PYG</v>
          </cell>
          <cell r="B1" t="str">
            <v>Guaraní</v>
          </cell>
        </row>
        <row r="2">
          <cell r="A2" t="str">
            <v>USD</v>
          </cell>
          <cell r="B2" t="str">
            <v>Dólar estadounidense</v>
          </cell>
        </row>
        <row r="3">
          <cell r="A3" t="str">
            <v>EUR</v>
          </cell>
          <cell r="B3" t="str">
            <v>Euro</v>
          </cell>
        </row>
        <row r="4">
          <cell r="A4" t="str">
            <v>AED</v>
          </cell>
          <cell r="B4" t="str">
            <v>Dírham de los Emiratos Árabes Unidos</v>
          </cell>
        </row>
        <row r="5">
          <cell r="A5" t="str">
            <v>AFN</v>
          </cell>
          <cell r="B5" t="str">
            <v>Afgani</v>
          </cell>
        </row>
        <row r="6">
          <cell r="A6" t="str">
            <v>ALL</v>
          </cell>
          <cell r="B6" t="str">
            <v>Lek</v>
          </cell>
        </row>
        <row r="7">
          <cell r="A7" t="str">
            <v>AMD</v>
          </cell>
          <cell r="B7" t="str">
            <v>Dram armenio</v>
          </cell>
        </row>
        <row r="8">
          <cell r="A8" t="str">
            <v>ANG</v>
          </cell>
          <cell r="B8" t="str">
            <v>Florín antillano neerlandés</v>
          </cell>
        </row>
        <row r="9">
          <cell r="A9" t="str">
            <v>AOA</v>
          </cell>
          <cell r="B9" t="str">
            <v>Kwanza</v>
          </cell>
        </row>
        <row r="10">
          <cell r="A10" t="str">
            <v>ARS</v>
          </cell>
          <cell r="B10" t="str">
            <v>Peso argentino</v>
          </cell>
        </row>
        <row r="11">
          <cell r="A11" t="str">
            <v>AUD</v>
          </cell>
          <cell r="B11" t="str">
            <v>Dólar australiano</v>
          </cell>
        </row>
        <row r="12">
          <cell r="A12" t="str">
            <v>AWG</v>
          </cell>
          <cell r="B12" t="str">
            <v>Florín arubeño</v>
          </cell>
        </row>
        <row r="13">
          <cell r="A13" t="str">
            <v>AZN</v>
          </cell>
          <cell r="B13" t="str">
            <v>Manat azerbaiyano</v>
          </cell>
        </row>
        <row r="14">
          <cell r="A14" t="str">
            <v>BAM</v>
          </cell>
          <cell r="B14" t="str">
            <v>Marco convertible</v>
          </cell>
        </row>
        <row r="15">
          <cell r="A15" t="str">
            <v>BBD</v>
          </cell>
          <cell r="B15" t="str">
            <v>Dólar de Barbados</v>
          </cell>
        </row>
        <row r="16">
          <cell r="A16" t="str">
            <v>BDT</v>
          </cell>
          <cell r="B16" t="str">
            <v>Taka</v>
          </cell>
        </row>
        <row r="17">
          <cell r="A17" t="str">
            <v>BGN</v>
          </cell>
          <cell r="B17" t="str">
            <v>Lev búlgaro</v>
          </cell>
        </row>
        <row r="18">
          <cell r="A18" t="str">
            <v>BHD</v>
          </cell>
          <cell r="B18" t="str">
            <v>Dinar bareiní</v>
          </cell>
        </row>
        <row r="19">
          <cell r="A19" t="str">
            <v>BIF</v>
          </cell>
          <cell r="B19" t="str">
            <v>Franco de Burundi</v>
          </cell>
        </row>
        <row r="20">
          <cell r="A20" t="str">
            <v>BMD</v>
          </cell>
          <cell r="B20" t="str">
            <v>Dólar bermudeño</v>
          </cell>
        </row>
        <row r="21">
          <cell r="A21" t="str">
            <v>BND</v>
          </cell>
          <cell r="B21" t="str">
            <v>Dólar de Brunéi</v>
          </cell>
        </row>
        <row r="22">
          <cell r="A22" t="str">
            <v>BOB</v>
          </cell>
          <cell r="B22" t="str">
            <v>Boliviano</v>
          </cell>
        </row>
        <row r="23">
          <cell r="A23" t="str">
            <v>BOV</v>
          </cell>
          <cell r="B23" t="str">
            <v>MVDOL</v>
          </cell>
        </row>
        <row r="24">
          <cell r="A24" t="str">
            <v>BRL</v>
          </cell>
          <cell r="B24" t="str">
            <v>Real brasileño</v>
          </cell>
        </row>
        <row r="25">
          <cell r="A25" t="str">
            <v>BSD</v>
          </cell>
          <cell r="B25" t="str">
            <v>Dólar bahameño</v>
          </cell>
        </row>
        <row r="26">
          <cell r="A26" t="str">
            <v>BTN</v>
          </cell>
          <cell r="B26" t="str">
            <v>Ngultrum</v>
          </cell>
        </row>
        <row r="27">
          <cell r="A27" t="str">
            <v>BWP</v>
          </cell>
          <cell r="B27" t="str">
            <v>Pula</v>
          </cell>
        </row>
        <row r="28">
          <cell r="A28" t="str">
            <v>BYN</v>
          </cell>
          <cell r="B28" t="str">
            <v>Rublo bielorruso</v>
          </cell>
        </row>
        <row r="29">
          <cell r="A29" t="str">
            <v>BZD</v>
          </cell>
          <cell r="B29" t="str">
            <v>Dólar beliceño</v>
          </cell>
        </row>
        <row r="30">
          <cell r="A30" t="str">
            <v>CAD</v>
          </cell>
          <cell r="B30" t="str">
            <v>Dólar canadiense</v>
          </cell>
        </row>
        <row r="31">
          <cell r="A31" t="str">
            <v>CDF</v>
          </cell>
          <cell r="B31" t="str">
            <v>Franco congoleño</v>
          </cell>
        </row>
        <row r="32">
          <cell r="A32" t="str">
            <v>CHE</v>
          </cell>
          <cell r="B32" t="str">
            <v>Euro WIR</v>
          </cell>
        </row>
        <row r="33">
          <cell r="A33" t="str">
            <v>CHF</v>
          </cell>
          <cell r="B33" t="str">
            <v>Franco suizo</v>
          </cell>
        </row>
        <row r="34">
          <cell r="A34" t="str">
            <v>CHW</v>
          </cell>
          <cell r="B34" t="str">
            <v>Franco WIR</v>
          </cell>
        </row>
        <row r="35">
          <cell r="A35" t="str">
            <v>CLF</v>
          </cell>
          <cell r="B35" t="str">
            <v>Unidad de fomento</v>
          </cell>
        </row>
        <row r="36">
          <cell r="A36" t="str">
            <v>CLP</v>
          </cell>
          <cell r="B36" t="str">
            <v>Peso chileno</v>
          </cell>
        </row>
        <row r="37">
          <cell r="A37" t="str">
            <v>CNY</v>
          </cell>
          <cell r="B37" t="str">
            <v>Yuan chino</v>
          </cell>
        </row>
        <row r="38">
          <cell r="A38" t="str">
            <v>COP</v>
          </cell>
          <cell r="B38" t="str">
            <v>Peso colombiano</v>
          </cell>
        </row>
        <row r="39">
          <cell r="A39" t="str">
            <v>COU</v>
          </cell>
          <cell r="B39" t="str">
            <v>Unidad de valor real</v>
          </cell>
        </row>
        <row r="40">
          <cell r="A40" t="str">
            <v>CRC</v>
          </cell>
          <cell r="B40" t="str">
            <v>Colón costarricense</v>
          </cell>
        </row>
        <row r="41">
          <cell r="A41" t="str">
            <v>CUC</v>
          </cell>
          <cell r="B41" t="str">
            <v>Peso convertible</v>
          </cell>
        </row>
        <row r="42">
          <cell r="A42" t="str">
            <v>CUP</v>
          </cell>
          <cell r="B42" t="str">
            <v>Peso cubano</v>
          </cell>
        </row>
        <row r="43">
          <cell r="A43" t="str">
            <v>CVE</v>
          </cell>
          <cell r="B43" t="str">
            <v>Escudo caboverdiano</v>
          </cell>
        </row>
        <row r="44">
          <cell r="A44" t="str">
            <v>CZK</v>
          </cell>
          <cell r="B44" t="str">
            <v>Corona checa</v>
          </cell>
        </row>
        <row r="45">
          <cell r="A45" t="str">
            <v>DJF</v>
          </cell>
          <cell r="B45" t="str">
            <v>Franco yibutiano</v>
          </cell>
        </row>
        <row r="46">
          <cell r="A46" t="str">
            <v>DKK</v>
          </cell>
          <cell r="B46" t="str">
            <v>Corona danesa</v>
          </cell>
        </row>
        <row r="47">
          <cell r="A47" t="str">
            <v>DOP</v>
          </cell>
          <cell r="B47" t="str">
            <v>Peso dominicano</v>
          </cell>
        </row>
        <row r="48">
          <cell r="A48" t="str">
            <v>DZD</v>
          </cell>
          <cell r="B48" t="str">
            <v>Dinar argelino</v>
          </cell>
        </row>
        <row r="49">
          <cell r="A49" t="str">
            <v>EGP</v>
          </cell>
          <cell r="B49" t="str">
            <v>Libra egipcia</v>
          </cell>
        </row>
        <row r="50">
          <cell r="A50" t="str">
            <v>ERN</v>
          </cell>
          <cell r="B50" t="str">
            <v>Nakfa</v>
          </cell>
        </row>
        <row r="51">
          <cell r="A51" t="str">
            <v>ETB</v>
          </cell>
          <cell r="B51" t="str">
            <v>Birr etíope</v>
          </cell>
        </row>
        <row r="52">
          <cell r="A52" t="str">
            <v>FJD</v>
          </cell>
          <cell r="B52" t="str">
            <v>Dólar fiyiano</v>
          </cell>
        </row>
        <row r="53">
          <cell r="A53" t="str">
            <v>FKP</v>
          </cell>
          <cell r="B53" t="str">
            <v>Libra malvinense</v>
          </cell>
        </row>
        <row r="54">
          <cell r="A54" t="str">
            <v>GBP</v>
          </cell>
          <cell r="B54" t="str">
            <v>Libra esterlina</v>
          </cell>
        </row>
        <row r="55">
          <cell r="A55" t="str">
            <v>GEL</v>
          </cell>
          <cell r="B55" t="str">
            <v>Lari</v>
          </cell>
        </row>
        <row r="56">
          <cell r="A56" t="str">
            <v>GHS</v>
          </cell>
          <cell r="B56" t="str">
            <v>Cedi ghanés</v>
          </cell>
        </row>
        <row r="57">
          <cell r="A57" t="str">
            <v>GIP</v>
          </cell>
          <cell r="B57" t="str">
            <v>Libra de Gibraltar</v>
          </cell>
        </row>
        <row r="58">
          <cell r="A58" t="str">
            <v>GMD</v>
          </cell>
          <cell r="B58" t="str">
            <v>Dalasi</v>
          </cell>
        </row>
        <row r="59">
          <cell r="A59" t="str">
            <v>GNF</v>
          </cell>
          <cell r="B59" t="str">
            <v>Franco guineano</v>
          </cell>
        </row>
        <row r="60">
          <cell r="A60" t="str">
            <v>GTQ</v>
          </cell>
          <cell r="B60" t="str">
            <v>Quetzal</v>
          </cell>
        </row>
        <row r="61">
          <cell r="A61" t="str">
            <v>GYD</v>
          </cell>
          <cell r="B61" t="str">
            <v>Dólar guyanés</v>
          </cell>
        </row>
        <row r="62">
          <cell r="A62" t="str">
            <v>HKD</v>
          </cell>
          <cell r="B62" t="str">
            <v>Dólar de Hong Kong</v>
          </cell>
        </row>
        <row r="63">
          <cell r="A63" t="str">
            <v>HNL</v>
          </cell>
          <cell r="B63" t="str">
            <v>Lempira</v>
          </cell>
        </row>
        <row r="64">
          <cell r="A64" t="str">
            <v>HRK</v>
          </cell>
          <cell r="B64" t="str">
            <v>Kuna</v>
          </cell>
        </row>
        <row r="65">
          <cell r="A65" t="str">
            <v>HTG</v>
          </cell>
          <cell r="B65" t="str">
            <v>Gourde</v>
          </cell>
        </row>
        <row r="66">
          <cell r="A66" t="str">
            <v>HUF</v>
          </cell>
          <cell r="B66" t="str">
            <v>Forinto</v>
          </cell>
        </row>
        <row r="67">
          <cell r="A67" t="str">
            <v>IDR</v>
          </cell>
          <cell r="B67" t="str">
            <v>Rupia indonesia</v>
          </cell>
        </row>
        <row r="68">
          <cell r="A68" t="str">
            <v>ILS</v>
          </cell>
          <cell r="B68" t="str">
            <v>Nuevo shéquel israelí</v>
          </cell>
        </row>
        <row r="69">
          <cell r="A69" t="str">
            <v>INR</v>
          </cell>
          <cell r="B69" t="str">
            <v>Rupia india</v>
          </cell>
        </row>
        <row r="70">
          <cell r="A70" t="str">
            <v>IQD</v>
          </cell>
          <cell r="B70" t="str">
            <v>Dinar iraquí</v>
          </cell>
        </row>
        <row r="71">
          <cell r="A71" t="str">
            <v>IRR</v>
          </cell>
          <cell r="B71" t="str">
            <v>Rial iraní</v>
          </cell>
        </row>
        <row r="72">
          <cell r="A72" t="str">
            <v>ISK</v>
          </cell>
          <cell r="B72" t="str">
            <v>Corona islandesa</v>
          </cell>
        </row>
        <row r="73">
          <cell r="A73" t="str">
            <v>JMD</v>
          </cell>
          <cell r="B73" t="str">
            <v>Dólar jamaiquino</v>
          </cell>
        </row>
        <row r="74">
          <cell r="A74" t="str">
            <v>JOD</v>
          </cell>
          <cell r="B74" t="str">
            <v>Dinar jordano</v>
          </cell>
        </row>
        <row r="75">
          <cell r="A75" t="str">
            <v>JPY</v>
          </cell>
          <cell r="B75" t="str">
            <v>Yen</v>
          </cell>
        </row>
        <row r="76">
          <cell r="A76" t="str">
            <v>KES</v>
          </cell>
          <cell r="B76" t="str">
            <v>Chelín keniano</v>
          </cell>
        </row>
        <row r="77">
          <cell r="A77" t="str">
            <v>KGS</v>
          </cell>
          <cell r="B77" t="str">
            <v>Som</v>
          </cell>
        </row>
        <row r="78">
          <cell r="A78" t="str">
            <v>KHR</v>
          </cell>
          <cell r="B78" t="str">
            <v>Riel</v>
          </cell>
        </row>
        <row r="79">
          <cell r="A79" t="str">
            <v>KMF</v>
          </cell>
          <cell r="B79" t="str">
            <v>Franco comorense</v>
          </cell>
        </row>
        <row r="80">
          <cell r="A80" t="str">
            <v>KPW</v>
          </cell>
          <cell r="B80" t="str">
            <v>Won norcoreano</v>
          </cell>
        </row>
        <row r="81">
          <cell r="A81" t="str">
            <v>KRW</v>
          </cell>
          <cell r="B81" t="str">
            <v>Won</v>
          </cell>
        </row>
        <row r="82">
          <cell r="A82" t="str">
            <v>KWD</v>
          </cell>
          <cell r="B82" t="str">
            <v>Dinar kuwaití</v>
          </cell>
        </row>
        <row r="83">
          <cell r="A83" t="str">
            <v>KYD</v>
          </cell>
          <cell r="B83" t="str">
            <v>Dólar de las Islas Caimán</v>
          </cell>
        </row>
        <row r="84">
          <cell r="A84" t="str">
            <v>KZT</v>
          </cell>
          <cell r="B84" t="str">
            <v>Tenge</v>
          </cell>
        </row>
        <row r="85">
          <cell r="A85" t="str">
            <v>LAK</v>
          </cell>
          <cell r="B85" t="str">
            <v>Kip</v>
          </cell>
        </row>
        <row r="86">
          <cell r="A86" t="str">
            <v>LBP</v>
          </cell>
          <cell r="B86" t="str">
            <v>Libra libanesa</v>
          </cell>
        </row>
        <row r="87">
          <cell r="A87" t="str">
            <v>LKR</v>
          </cell>
          <cell r="B87" t="str">
            <v>Rupia de Sri Lanka</v>
          </cell>
        </row>
        <row r="88">
          <cell r="A88" t="str">
            <v>LRD</v>
          </cell>
          <cell r="B88" t="str">
            <v>Dólar liberiano</v>
          </cell>
        </row>
        <row r="89">
          <cell r="A89" t="str">
            <v>LSL</v>
          </cell>
          <cell r="B89" t="str">
            <v>Loti</v>
          </cell>
        </row>
        <row r="90">
          <cell r="A90" t="str">
            <v>LYD</v>
          </cell>
          <cell r="B90" t="str">
            <v>Dinar libio</v>
          </cell>
        </row>
        <row r="91">
          <cell r="A91" t="str">
            <v>MAD</v>
          </cell>
          <cell r="B91" t="str">
            <v>Dírham marroquí</v>
          </cell>
        </row>
        <row r="92">
          <cell r="A92" t="str">
            <v>MDL</v>
          </cell>
          <cell r="B92" t="str">
            <v>Leu moldavo</v>
          </cell>
        </row>
        <row r="93">
          <cell r="A93" t="str">
            <v>MGA</v>
          </cell>
          <cell r="B93" t="str">
            <v>Ariary malgache</v>
          </cell>
        </row>
        <row r="94">
          <cell r="A94" t="str">
            <v>MKD</v>
          </cell>
          <cell r="B94" t="str">
            <v>Denar</v>
          </cell>
        </row>
        <row r="95">
          <cell r="A95" t="str">
            <v>MMK</v>
          </cell>
          <cell r="B95" t="str">
            <v>Kyat</v>
          </cell>
        </row>
        <row r="96">
          <cell r="A96" t="str">
            <v>MNT</v>
          </cell>
          <cell r="B96" t="str">
            <v>Tugrik</v>
          </cell>
        </row>
        <row r="97">
          <cell r="A97" t="str">
            <v>MOP</v>
          </cell>
          <cell r="B97" t="str">
            <v>Pataca</v>
          </cell>
        </row>
        <row r="98">
          <cell r="A98" t="str">
            <v>MRU</v>
          </cell>
          <cell r="B98" t="str">
            <v>Uguiya</v>
          </cell>
        </row>
        <row r="99">
          <cell r="A99" t="str">
            <v>MUR</v>
          </cell>
          <cell r="B99" t="str">
            <v>Rupia de Mauricio</v>
          </cell>
        </row>
        <row r="100">
          <cell r="A100" t="str">
            <v>MVR</v>
          </cell>
          <cell r="B100" t="str">
            <v>Rufiyaa</v>
          </cell>
        </row>
        <row r="101">
          <cell r="A101" t="str">
            <v>MWK</v>
          </cell>
          <cell r="B101" t="str">
            <v>Kwacha</v>
          </cell>
        </row>
        <row r="102">
          <cell r="A102" t="str">
            <v>MXN</v>
          </cell>
          <cell r="B102" t="str">
            <v>Peso mexicano</v>
          </cell>
        </row>
        <row r="103">
          <cell r="A103" t="str">
            <v>MXV</v>
          </cell>
          <cell r="B103" t="str">
            <v>Unidad de Inversión (UDI) mexicana</v>
          </cell>
        </row>
        <row r="104">
          <cell r="A104" t="str">
            <v>MYR</v>
          </cell>
          <cell r="B104" t="str">
            <v>Ringgit malayo</v>
          </cell>
        </row>
        <row r="105">
          <cell r="A105" t="str">
            <v>MZN</v>
          </cell>
          <cell r="B105" t="str">
            <v>Metical mozambiqueño</v>
          </cell>
        </row>
        <row r="106">
          <cell r="A106" t="str">
            <v>NAD</v>
          </cell>
          <cell r="B106" t="str">
            <v>Dólar namibio</v>
          </cell>
        </row>
        <row r="107">
          <cell r="A107" t="str">
            <v>NGN</v>
          </cell>
          <cell r="B107" t="str">
            <v>Naira</v>
          </cell>
        </row>
        <row r="108">
          <cell r="A108" t="str">
            <v>NIO</v>
          </cell>
          <cell r="B108" t="str">
            <v>Córdoba</v>
          </cell>
        </row>
        <row r="109">
          <cell r="A109" t="str">
            <v>NOK</v>
          </cell>
          <cell r="B109" t="str">
            <v>Corona noruega</v>
          </cell>
        </row>
        <row r="110">
          <cell r="A110" t="str">
            <v>NPR</v>
          </cell>
          <cell r="B110" t="str">
            <v>Rupia nepalí</v>
          </cell>
        </row>
        <row r="111">
          <cell r="A111" t="str">
            <v>NZD</v>
          </cell>
          <cell r="B111" t="str">
            <v>Dólar neozelandés</v>
          </cell>
        </row>
        <row r="112">
          <cell r="A112" t="str">
            <v>OMR</v>
          </cell>
          <cell r="B112" t="str">
            <v>Rial omaní</v>
          </cell>
        </row>
        <row r="113">
          <cell r="A113" t="str">
            <v>PAB</v>
          </cell>
          <cell r="B113" t="str">
            <v>Balboa</v>
          </cell>
        </row>
        <row r="114">
          <cell r="A114" t="str">
            <v>PEN</v>
          </cell>
          <cell r="B114" t="str">
            <v>Sol</v>
          </cell>
        </row>
        <row r="115">
          <cell r="A115" t="str">
            <v>PGK</v>
          </cell>
          <cell r="B115" t="str">
            <v>Kina</v>
          </cell>
        </row>
        <row r="116">
          <cell r="A116" t="str">
            <v>PHP</v>
          </cell>
          <cell r="B116" t="str">
            <v>Peso filipino</v>
          </cell>
        </row>
        <row r="117">
          <cell r="A117" t="str">
            <v>PKR</v>
          </cell>
          <cell r="B117" t="str">
            <v>Rupia pakistaní</v>
          </cell>
        </row>
        <row r="118">
          <cell r="A118" t="str">
            <v>PLN</v>
          </cell>
          <cell r="B118" t="str">
            <v>Złoty</v>
          </cell>
        </row>
        <row r="119">
          <cell r="A119" t="str">
            <v>QAR</v>
          </cell>
          <cell r="B119" t="str">
            <v>Riyal qatarí</v>
          </cell>
        </row>
        <row r="120">
          <cell r="A120" t="str">
            <v>RON</v>
          </cell>
          <cell r="B120" t="str">
            <v>Leu rumano</v>
          </cell>
        </row>
        <row r="121">
          <cell r="A121" t="str">
            <v>RSD</v>
          </cell>
          <cell r="B121" t="str">
            <v>Dinar serbio</v>
          </cell>
        </row>
        <row r="122">
          <cell r="A122" t="str">
            <v>RUB</v>
          </cell>
          <cell r="B122" t="str">
            <v>Rublo ruso</v>
          </cell>
        </row>
        <row r="123">
          <cell r="A123" t="str">
            <v>RWF</v>
          </cell>
          <cell r="B123" t="str">
            <v>Franco ruandés</v>
          </cell>
        </row>
        <row r="124">
          <cell r="A124" t="str">
            <v>SAR</v>
          </cell>
          <cell r="B124" t="str">
            <v>Riyal saudí</v>
          </cell>
        </row>
        <row r="125">
          <cell r="A125" t="str">
            <v>SBD</v>
          </cell>
          <cell r="B125" t="str">
            <v>Dólar de las Islas Salomón</v>
          </cell>
        </row>
        <row r="126">
          <cell r="A126" t="str">
            <v>SCR</v>
          </cell>
          <cell r="B126" t="str">
            <v>Rupia seychelense</v>
          </cell>
        </row>
        <row r="127">
          <cell r="A127" t="str">
            <v>SDG</v>
          </cell>
          <cell r="B127" t="str">
            <v>Dinar sudanés</v>
          </cell>
        </row>
        <row r="128">
          <cell r="A128" t="str">
            <v>SEK</v>
          </cell>
          <cell r="B128" t="str">
            <v>Corona sueca</v>
          </cell>
        </row>
        <row r="129">
          <cell r="A129" t="str">
            <v>SGD</v>
          </cell>
          <cell r="B129" t="str">
            <v>Dólar de Singapur</v>
          </cell>
        </row>
        <row r="130">
          <cell r="A130" t="str">
            <v>SHP</v>
          </cell>
          <cell r="B130" t="str">
            <v>Libra de Santa Elena</v>
          </cell>
        </row>
        <row r="131">
          <cell r="A131" t="str">
            <v>SLL</v>
          </cell>
          <cell r="B131" t="str">
            <v>Leone</v>
          </cell>
        </row>
        <row r="132">
          <cell r="A132" t="str">
            <v>SOS</v>
          </cell>
          <cell r="B132" t="str">
            <v>Chelín somalí</v>
          </cell>
        </row>
        <row r="133">
          <cell r="A133" t="str">
            <v>SRD</v>
          </cell>
          <cell r="B133" t="str">
            <v>Dólar surinamés</v>
          </cell>
        </row>
        <row r="134">
          <cell r="A134" t="str">
            <v>SSP</v>
          </cell>
          <cell r="B134" t="str">
            <v>Libra sursudanesa</v>
          </cell>
        </row>
        <row r="135">
          <cell r="A135" t="str">
            <v>STN</v>
          </cell>
          <cell r="B135" t="str">
            <v>Dobra</v>
          </cell>
        </row>
        <row r="136">
          <cell r="A136" t="str">
            <v>SVC</v>
          </cell>
          <cell r="B136" t="str">
            <v>Colon Salvadoreño</v>
          </cell>
        </row>
        <row r="137">
          <cell r="A137" t="str">
            <v>SYP</v>
          </cell>
          <cell r="B137" t="str">
            <v>Libra siria</v>
          </cell>
        </row>
        <row r="138">
          <cell r="A138" t="str">
            <v>SZL</v>
          </cell>
          <cell r="B138" t="str">
            <v>Lilangeni</v>
          </cell>
        </row>
        <row r="139">
          <cell r="A139" t="str">
            <v>THB</v>
          </cell>
          <cell r="B139" t="str">
            <v>Baht</v>
          </cell>
        </row>
        <row r="140">
          <cell r="A140" t="str">
            <v>TJS</v>
          </cell>
          <cell r="B140" t="str">
            <v>Somoni tayiko</v>
          </cell>
        </row>
        <row r="141">
          <cell r="A141" t="str">
            <v>TMT</v>
          </cell>
          <cell r="B141" t="str">
            <v>Manat turcomano</v>
          </cell>
        </row>
        <row r="142">
          <cell r="A142" t="str">
            <v>TND</v>
          </cell>
          <cell r="B142" t="str">
            <v>Dinar tunecino</v>
          </cell>
        </row>
        <row r="143">
          <cell r="A143" t="str">
            <v>TOP</v>
          </cell>
          <cell r="B143" t="str">
            <v>Paʻanga</v>
          </cell>
        </row>
        <row r="144">
          <cell r="A144" t="str">
            <v>TRY</v>
          </cell>
          <cell r="B144" t="str">
            <v>Lira turca</v>
          </cell>
        </row>
        <row r="145">
          <cell r="A145" t="str">
            <v>TTD</v>
          </cell>
          <cell r="B145" t="str">
            <v>Dólar de Trinidad y Tobago</v>
          </cell>
        </row>
        <row r="146">
          <cell r="A146" t="str">
            <v>TWD</v>
          </cell>
          <cell r="B146" t="str">
            <v>Nuevo dólar taiwanés</v>
          </cell>
        </row>
        <row r="147">
          <cell r="A147" t="str">
            <v>TZS</v>
          </cell>
          <cell r="B147" t="str">
            <v>Chelín tanzano</v>
          </cell>
        </row>
        <row r="148">
          <cell r="A148" t="str">
            <v>UAH</v>
          </cell>
          <cell r="B148" t="str">
            <v>Grivna</v>
          </cell>
        </row>
        <row r="149">
          <cell r="A149" t="str">
            <v>UGX</v>
          </cell>
          <cell r="B149" t="str">
            <v>Chelín ugandés</v>
          </cell>
        </row>
        <row r="150">
          <cell r="A150" t="str">
            <v>USN</v>
          </cell>
          <cell r="B150" t="str">
            <v>Dólar estadounidense (Siguiente día)</v>
          </cell>
        </row>
        <row r="151">
          <cell r="A151" t="str">
            <v>UYI</v>
          </cell>
          <cell r="B151" t="str">
            <v>Peso en Unidades Indexadas (Uruguay)</v>
          </cell>
        </row>
        <row r="152">
          <cell r="A152" t="str">
            <v>UYU</v>
          </cell>
          <cell r="B152" t="str">
            <v>Peso uruguayo</v>
          </cell>
        </row>
        <row r="153">
          <cell r="A153" t="str">
            <v>UYW</v>
          </cell>
          <cell r="B153" t="str">
            <v>Unidad Previsional</v>
          </cell>
        </row>
        <row r="154">
          <cell r="A154" t="str">
            <v>UZS</v>
          </cell>
          <cell r="B154" t="str">
            <v>Som uzbeko</v>
          </cell>
        </row>
        <row r="155">
          <cell r="A155" t="str">
            <v>VES7​</v>
          </cell>
          <cell r="B155" t="str">
            <v>Bolívar soberano</v>
          </cell>
        </row>
        <row r="156">
          <cell r="A156" t="str">
            <v>VND</v>
          </cell>
          <cell r="B156" t="str">
            <v>Dong vietnamita</v>
          </cell>
        </row>
        <row r="157">
          <cell r="A157" t="str">
            <v>VUV</v>
          </cell>
          <cell r="B157" t="str">
            <v>Vatu</v>
          </cell>
        </row>
        <row r="158">
          <cell r="A158" t="str">
            <v>WST</v>
          </cell>
          <cell r="B158" t="str">
            <v>Tala</v>
          </cell>
        </row>
        <row r="159">
          <cell r="A159" t="str">
            <v>XAF</v>
          </cell>
          <cell r="B159" t="str">
            <v>Franco CFA de África Central</v>
          </cell>
        </row>
        <row r="160">
          <cell r="A160" t="str">
            <v>XAG</v>
          </cell>
          <cell r="B160" t="str">
            <v>Plata (una onza troy)</v>
          </cell>
        </row>
        <row r="161">
          <cell r="A161" t="str">
            <v>XAU</v>
          </cell>
          <cell r="B161" t="str">
            <v>Oro (una onza troy)</v>
          </cell>
        </row>
        <row r="162">
          <cell r="A162" t="str">
            <v>XBA</v>
          </cell>
          <cell r="B162" t="str">
            <v>Unidad compuesta europea (EURCO) (Unidad del mercados de bonos)</v>
          </cell>
        </row>
        <row r="163">
          <cell r="A163" t="str">
            <v>XBB</v>
          </cell>
          <cell r="B163" t="str">
            <v>Unidad Monetaria europea (E.M.U.-6) (Unidad del mercado de bonos)</v>
          </cell>
        </row>
        <row r="164">
          <cell r="A164" t="str">
            <v>XBC</v>
          </cell>
          <cell r="B164" t="str">
            <v>Unidad europea de cuenta 9 (E.U.A.-9) (Unidad del mercado de bonos)</v>
          </cell>
        </row>
        <row r="165">
          <cell r="A165" t="str">
            <v>XBD</v>
          </cell>
          <cell r="B165" t="str">
            <v>Unidad europea de cuenta 17 (E.U.A.-17) (Unidad del mercado de bonos)</v>
          </cell>
        </row>
        <row r="166">
          <cell r="A166" t="str">
            <v>XCD</v>
          </cell>
          <cell r="B166" t="str">
            <v>Dólar del Caribe Oriental</v>
          </cell>
        </row>
        <row r="167">
          <cell r="A167" t="str">
            <v>XDR</v>
          </cell>
          <cell r="B167" t="str">
            <v>Derechos especiales de giro</v>
          </cell>
        </row>
        <row r="168">
          <cell r="A168" t="str">
            <v>XOF</v>
          </cell>
          <cell r="B168" t="str">
            <v>Franco CFA de África Occidental</v>
          </cell>
        </row>
        <row r="169">
          <cell r="A169" t="str">
            <v>XPD</v>
          </cell>
          <cell r="B169" t="str">
            <v>Paladio (una onza troy)</v>
          </cell>
        </row>
        <row r="170">
          <cell r="A170" t="str">
            <v>XPF</v>
          </cell>
          <cell r="B170" t="str">
            <v>Franco CFP</v>
          </cell>
        </row>
        <row r="171">
          <cell r="A171" t="str">
            <v>XPT</v>
          </cell>
          <cell r="B171" t="str">
            <v>Platino (una onza troy)</v>
          </cell>
        </row>
        <row r="172">
          <cell r="A172" t="str">
            <v>XSU</v>
          </cell>
          <cell r="B172" t="str">
            <v>SUCRE</v>
          </cell>
        </row>
        <row r="173">
          <cell r="A173" t="str">
            <v>XTS</v>
          </cell>
          <cell r="B173" t="str">
            <v>Reservado para pruebas</v>
          </cell>
        </row>
        <row r="174">
          <cell r="A174" t="str">
            <v>XUA</v>
          </cell>
          <cell r="B174" t="str">
            <v>Unidad de cuenta BAD</v>
          </cell>
        </row>
        <row r="175">
          <cell r="A175" t="str">
            <v>XXX</v>
          </cell>
          <cell r="B175" t="str">
            <v>Sin divisa</v>
          </cell>
        </row>
        <row r="176">
          <cell r="A176" t="str">
            <v>YER</v>
          </cell>
          <cell r="B176" t="str">
            <v>Rial yemení</v>
          </cell>
        </row>
        <row r="177">
          <cell r="A177" t="str">
            <v>ZAR</v>
          </cell>
          <cell r="B177" t="str">
            <v>Rand</v>
          </cell>
        </row>
        <row r="178">
          <cell r="A178" t="str">
            <v>ZMW</v>
          </cell>
          <cell r="B178" t="str">
            <v>Kwacha zambiano</v>
          </cell>
        </row>
        <row r="179">
          <cell r="A179" t="str">
            <v>ZWL</v>
          </cell>
          <cell r="B179" t="str">
            <v>Dólar zimbabuense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BG"/>
      <sheetName val="ER"/>
      <sheetName val="EVPN"/>
      <sheetName val="EFE"/>
      <sheetName val="Nota1"/>
      <sheetName val="Nota 2"/>
      <sheetName val="Nota 3"/>
      <sheetName val="Nota 4"/>
      <sheetName val="Nota 5"/>
      <sheetName val="Nota 6"/>
      <sheetName val="Nota 7"/>
      <sheetName val="Nota 8"/>
      <sheetName val="Nota 9"/>
      <sheetName val="Nota 10"/>
      <sheetName val="Nota 11"/>
      <sheetName val="Nota 12"/>
      <sheetName val="Nota 13"/>
      <sheetName val="Nota 14"/>
      <sheetName val="Nota 15"/>
      <sheetName val="Nota 16"/>
      <sheetName val="Nota 17"/>
      <sheetName val="Nota 18"/>
      <sheetName val="Nota 19"/>
      <sheetName val="Nota 20"/>
      <sheetName val=" Nota 21"/>
      <sheetName val="Nota 22"/>
      <sheetName val="Nota 23"/>
      <sheetName val="Nota 24"/>
      <sheetName val="Nota 25"/>
      <sheetName val="Nota 26"/>
      <sheetName val="Nota 27"/>
      <sheetName val="Nota 28"/>
      <sheetName val="Nota 29"/>
      <sheetName val="Nota 30"/>
      <sheetName val="Nota 31"/>
      <sheetName val="Nota 32"/>
      <sheetName val="Nota 33"/>
      <sheetName val="Nota 34"/>
      <sheetName val="Nota 35"/>
      <sheetName val="Nota 36"/>
      <sheetName val="Nota 37"/>
      <sheetName val="Nota 38"/>
      <sheetName val="Nota 39"/>
      <sheetName val="Nota 40"/>
      <sheetName val="Base de Moned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595"/>
  <sheetViews>
    <sheetView tabSelected="1" workbookViewId="0">
      <selection activeCell="A5" sqref="A5"/>
    </sheetView>
  </sheetViews>
  <sheetFormatPr baseColWidth="10" defaultRowHeight="15" x14ac:dyDescent="0.25"/>
  <cols>
    <col min="1" max="1" width="53.42578125" customWidth="1"/>
    <col min="2" max="2" width="18.28515625" customWidth="1"/>
    <col min="3" max="3" width="26.140625" bestFit="1" customWidth="1"/>
    <col min="4" max="4" width="21.42578125" bestFit="1" customWidth="1"/>
    <col min="5" max="5" width="20.42578125" bestFit="1" customWidth="1"/>
    <col min="6" max="6" width="18.5703125" customWidth="1"/>
    <col min="7" max="7" width="31.85546875" bestFit="1" customWidth="1"/>
  </cols>
  <sheetData>
    <row r="1" spans="1:7" ht="15" customHeight="1" x14ac:dyDescent="0.25">
      <c r="A1" s="20" t="s">
        <v>24</v>
      </c>
      <c r="E1" s="1"/>
    </row>
    <row r="2" spans="1:7" ht="15" customHeight="1" x14ac:dyDescent="0.25"/>
    <row r="3" spans="1:7" ht="15" customHeight="1" x14ac:dyDescent="0.25"/>
    <row r="4" spans="1:7" ht="15" customHeight="1" x14ac:dyDescent="0.25">
      <c r="A4" s="2" t="s">
        <v>35</v>
      </c>
      <c r="B4" s="2"/>
      <c r="C4" s="2"/>
      <c r="D4" s="2"/>
      <c r="E4" s="2"/>
      <c r="F4" s="2"/>
    </row>
    <row r="5" spans="1:7" ht="15" customHeight="1" x14ac:dyDescent="0.25">
      <c r="A5" t="s">
        <v>36</v>
      </c>
    </row>
    <row r="6" spans="1:7" ht="15" customHeight="1" x14ac:dyDescent="0.25"/>
    <row r="7" spans="1:7" ht="15" customHeight="1" x14ac:dyDescent="0.25">
      <c r="A7" s="3" t="s">
        <v>19</v>
      </c>
    </row>
    <row r="8" spans="1:7" ht="15" customHeight="1" x14ac:dyDescent="0.25">
      <c r="A8" t="s">
        <v>17</v>
      </c>
      <c r="B8" s="21">
        <v>18528423242</v>
      </c>
      <c r="C8" s="21"/>
    </row>
    <row r="9" spans="1:7" ht="15" customHeight="1" x14ac:dyDescent="0.25">
      <c r="A9" t="s">
        <v>18</v>
      </c>
      <c r="B9" s="21">
        <v>25504098740</v>
      </c>
    </row>
    <row r="10" spans="1:7" ht="15" customHeight="1" thickBot="1" x14ac:dyDescent="0.3">
      <c r="A10" s="23" t="s">
        <v>20</v>
      </c>
      <c r="B10" s="22">
        <f>+B8/B9</f>
        <v>0.72648806103234209</v>
      </c>
    </row>
    <row r="11" spans="1:7" ht="15" customHeight="1" thickTop="1" x14ac:dyDescent="0.25">
      <c r="A11" s="24"/>
      <c r="B11" s="25"/>
    </row>
    <row r="12" spans="1:7" ht="15" customHeight="1" x14ac:dyDescent="0.25">
      <c r="A12" s="26" t="s">
        <v>21</v>
      </c>
    </row>
    <row r="13" spans="1:7" ht="15" customHeight="1" x14ac:dyDescent="0.25">
      <c r="A13" s="3" t="s">
        <v>0</v>
      </c>
      <c r="C13" s="4"/>
      <c r="D13" s="4"/>
      <c r="E13" s="4"/>
    </row>
    <row r="14" spans="1:7" ht="15" customHeight="1" x14ac:dyDescent="0.25">
      <c r="A14" s="5"/>
      <c r="B14" s="6"/>
      <c r="C14" s="6"/>
      <c r="D14" s="7">
        <v>2021</v>
      </c>
      <c r="E14" s="6"/>
      <c r="F14" s="6"/>
      <c r="G14" s="6"/>
    </row>
    <row r="15" spans="1:7" ht="15" customHeight="1" x14ac:dyDescent="0.25">
      <c r="A15" s="8" t="s">
        <v>1</v>
      </c>
      <c r="B15" s="9" t="s">
        <v>2</v>
      </c>
      <c r="C15" s="10" t="s">
        <v>3</v>
      </c>
      <c r="D15" s="10" t="s">
        <v>4</v>
      </c>
      <c r="E15" s="8" t="s">
        <v>5</v>
      </c>
      <c r="F15" s="9" t="s">
        <v>6</v>
      </c>
      <c r="G15" s="9" t="s">
        <v>22</v>
      </c>
    </row>
    <row r="16" spans="1:7" ht="15" customHeight="1" x14ac:dyDescent="0.25">
      <c r="A16" s="15" t="s">
        <v>15</v>
      </c>
      <c r="B16" s="16"/>
      <c r="C16" s="16"/>
      <c r="D16" s="16"/>
      <c r="E16" s="16"/>
      <c r="F16" s="16"/>
    </row>
    <row r="17" spans="1:7" ht="15" customHeight="1" x14ac:dyDescent="0.25">
      <c r="A17" t="s">
        <v>10</v>
      </c>
      <c r="B17" s="11">
        <v>44864</v>
      </c>
      <c r="C17" s="12" t="s">
        <v>11</v>
      </c>
      <c r="D17" t="str">
        <f>IFERROR(VLOOKUP(C17,'[1]Base de Monedas'!A:B,2,0),"")</f>
        <v>Guaraní</v>
      </c>
      <c r="E17" s="13">
        <v>109826818</v>
      </c>
      <c r="F17" t="s">
        <v>9</v>
      </c>
      <c r="G17" t="s">
        <v>23</v>
      </c>
    </row>
    <row r="18" spans="1:7" ht="15" customHeight="1" x14ac:dyDescent="0.25">
      <c r="B18" s="11"/>
      <c r="C18" s="12"/>
      <c r="E18" s="31"/>
    </row>
    <row r="19" spans="1:7" ht="15" customHeight="1" x14ac:dyDescent="0.25">
      <c r="A19" s="8" t="s">
        <v>32</v>
      </c>
      <c r="C19" s="12"/>
      <c r="D19" t="str">
        <f>IFERROR(VLOOKUP(C19,'[2]Base de Monedas'!A:B,2,0),"")</f>
        <v/>
      </c>
      <c r="E19" s="13"/>
    </row>
    <row r="20" spans="1:7" ht="15" customHeight="1" x14ac:dyDescent="0.25">
      <c r="A20" s="30" t="s">
        <v>33</v>
      </c>
      <c r="B20" s="11">
        <v>45016</v>
      </c>
      <c r="C20" s="12" t="s">
        <v>8</v>
      </c>
      <c r="D20" t="str">
        <f>IFERROR(VLOOKUP(C20,'[2]Base de Monedas'!A:B,2,0),"")</f>
        <v>Dólar estadounidense</v>
      </c>
      <c r="E20" s="13">
        <f>62287770-6673690</f>
        <v>55614080</v>
      </c>
      <c r="F20" t="s">
        <v>9</v>
      </c>
      <c r="G20" t="s">
        <v>23</v>
      </c>
    </row>
    <row r="21" spans="1:7" ht="15" customHeight="1" thickBot="1" x14ac:dyDescent="0.3">
      <c r="A21" s="17" t="s">
        <v>28</v>
      </c>
      <c r="B21" s="17"/>
      <c r="C21" s="18"/>
      <c r="D21" s="17" t="s">
        <v>25</v>
      </c>
      <c r="E21" s="19">
        <f>SUM(E17:E20)</f>
        <v>165440898</v>
      </c>
      <c r="F21" s="17"/>
      <c r="G21" s="17"/>
    </row>
    <row r="22" spans="1:7" ht="15" customHeight="1" thickTop="1" x14ac:dyDescent="0.25">
      <c r="A22" s="3"/>
    </row>
    <row r="23" spans="1:7" ht="15" customHeight="1" x14ac:dyDescent="0.25"/>
    <row r="24" spans="1:7" ht="15" customHeight="1" x14ac:dyDescent="0.25">
      <c r="A24" s="3" t="s">
        <v>12</v>
      </c>
      <c r="D24" s="4"/>
      <c r="E24" s="4"/>
    </row>
    <row r="25" spans="1:7" ht="15" customHeight="1" x14ac:dyDescent="0.25">
      <c r="A25" s="5"/>
      <c r="B25" s="6"/>
      <c r="C25" s="6"/>
      <c r="D25" s="7">
        <v>2021</v>
      </c>
      <c r="E25" s="6"/>
      <c r="F25" s="6"/>
      <c r="G25" s="6"/>
    </row>
    <row r="26" spans="1:7" ht="15" customHeight="1" x14ac:dyDescent="0.25">
      <c r="A26" s="8" t="s">
        <v>1</v>
      </c>
      <c r="B26" s="9" t="s">
        <v>2</v>
      </c>
      <c r="C26" s="10" t="s">
        <v>3</v>
      </c>
      <c r="D26" s="10" t="s">
        <v>4</v>
      </c>
      <c r="E26" s="8" t="s">
        <v>5</v>
      </c>
      <c r="F26" s="9" t="s">
        <v>13</v>
      </c>
      <c r="G26" s="9" t="s">
        <v>22</v>
      </c>
    </row>
    <row r="27" spans="1:7" ht="15" customHeight="1" x14ac:dyDescent="0.25">
      <c r="A27" s="15" t="s">
        <v>15</v>
      </c>
      <c r="C27" s="12"/>
    </row>
    <row r="28" spans="1:7" ht="15" customHeight="1" x14ac:dyDescent="0.25">
      <c r="A28" t="s">
        <v>7</v>
      </c>
      <c r="B28" s="11">
        <v>45058</v>
      </c>
      <c r="C28" s="12" t="s">
        <v>8</v>
      </c>
      <c r="D28" t="s">
        <v>26</v>
      </c>
      <c r="E28" s="27">
        <f>5904202289-303851709</f>
        <v>5600350580</v>
      </c>
      <c r="F28" s="28" t="s">
        <v>14</v>
      </c>
      <c r="G28" t="s">
        <v>23</v>
      </c>
    </row>
    <row r="29" spans="1:7" ht="15" customHeight="1" x14ac:dyDescent="0.25">
      <c r="A29" t="s">
        <v>10</v>
      </c>
      <c r="B29" s="11">
        <v>44792</v>
      </c>
      <c r="C29" s="12" t="s">
        <v>8</v>
      </c>
      <c r="D29" t="s">
        <v>26</v>
      </c>
      <c r="E29" s="29">
        <f>143012124-4982384</f>
        <v>138029740</v>
      </c>
      <c r="F29" s="28" t="s">
        <v>9</v>
      </c>
      <c r="G29" t="s">
        <v>23</v>
      </c>
    </row>
    <row r="30" spans="1:7" ht="15" customHeight="1" x14ac:dyDescent="0.25">
      <c r="A30" t="s">
        <v>27</v>
      </c>
      <c r="B30" s="11">
        <v>44943</v>
      </c>
      <c r="C30" s="12" t="s">
        <v>8</v>
      </c>
      <c r="D30" t="s">
        <v>26</v>
      </c>
      <c r="E30" s="29">
        <f>702176842-44196180</f>
        <v>657980662</v>
      </c>
      <c r="F30" s="28" t="s">
        <v>9</v>
      </c>
      <c r="G30" t="s">
        <v>23</v>
      </c>
    </row>
    <row r="31" spans="1:7" ht="15" customHeight="1" x14ac:dyDescent="0.25">
      <c r="A31" t="s">
        <v>7</v>
      </c>
      <c r="B31" s="11">
        <v>45061</v>
      </c>
      <c r="C31" s="12" t="s">
        <v>11</v>
      </c>
      <c r="D31" t="s">
        <v>30</v>
      </c>
      <c r="E31" s="29">
        <f>631093599-71010273</f>
        <v>560083326</v>
      </c>
      <c r="F31" s="28" t="s">
        <v>9</v>
      </c>
      <c r="G31" t="s">
        <v>23</v>
      </c>
    </row>
    <row r="32" spans="1:7" ht="15" customHeight="1" x14ac:dyDescent="0.25">
      <c r="A32" t="s">
        <v>10</v>
      </c>
      <c r="B32" s="11">
        <v>45072</v>
      </c>
      <c r="C32" s="12" t="s">
        <v>11</v>
      </c>
      <c r="D32" t="s">
        <v>30</v>
      </c>
      <c r="E32" s="29">
        <f>565164359-56903768</f>
        <v>508260591</v>
      </c>
      <c r="F32" s="28" t="s">
        <v>9</v>
      </c>
      <c r="G32" t="s">
        <v>23</v>
      </c>
    </row>
    <row r="33" spans="1:7" ht="15" customHeight="1" x14ac:dyDescent="0.25">
      <c r="A33" t="s">
        <v>31</v>
      </c>
      <c r="B33" s="11">
        <v>44893</v>
      </c>
      <c r="C33" s="12" t="s">
        <v>8</v>
      </c>
      <c r="D33" t="s">
        <v>26</v>
      </c>
      <c r="E33" s="29">
        <f>2433553216-94222643</f>
        <v>2339330573</v>
      </c>
      <c r="F33" s="28" t="s">
        <v>9</v>
      </c>
      <c r="G33" t="s">
        <v>23</v>
      </c>
    </row>
    <row r="34" spans="1:7" ht="15" customHeight="1" x14ac:dyDescent="0.25">
      <c r="B34" s="11"/>
      <c r="C34" s="12"/>
      <c r="E34" s="29"/>
      <c r="F34" s="28"/>
    </row>
    <row r="35" spans="1:7" ht="15" customHeight="1" x14ac:dyDescent="0.25">
      <c r="A35" s="15" t="s">
        <v>16</v>
      </c>
      <c r="C35" s="12"/>
      <c r="D35" t="s">
        <v>25</v>
      </c>
    </row>
    <row r="36" spans="1:7" ht="15" customHeight="1" x14ac:dyDescent="0.25">
      <c r="A36" s="14" t="s">
        <v>34</v>
      </c>
      <c r="B36" s="11">
        <v>45848</v>
      </c>
      <c r="C36" s="12" t="s">
        <v>8</v>
      </c>
      <c r="D36" t="s">
        <v>26</v>
      </c>
      <c r="E36" s="27">
        <v>8668773690</v>
      </c>
      <c r="F36" s="12" t="s">
        <v>9</v>
      </c>
      <c r="G36" t="s">
        <v>23</v>
      </c>
    </row>
    <row r="37" spans="1:7" ht="15" customHeight="1" thickBot="1" x14ac:dyDescent="0.3">
      <c r="A37" s="17" t="s">
        <v>29</v>
      </c>
      <c r="B37" s="17"/>
      <c r="C37" s="18"/>
      <c r="D37" s="17" t="s">
        <v>25</v>
      </c>
      <c r="E37" s="19">
        <f>SUM(E28:E36)</f>
        <v>18472809162</v>
      </c>
      <c r="F37" s="17"/>
      <c r="G37" s="17"/>
    </row>
    <row r="38" spans="1:7" ht="15" customHeight="1" thickTop="1" x14ac:dyDescent="0.25"/>
    <row r="39" spans="1:7" ht="15" customHeight="1" x14ac:dyDescent="0.25">
      <c r="E39" s="32"/>
    </row>
    <row r="40" spans="1:7" ht="15" customHeight="1" x14ac:dyDescent="0.25">
      <c r="E40" s="33"/>
    </row>
    <row r="41" spans="1:7" ht="15" customHeight="1" x14ac:dyDescent="0.25">
      <c r="E41" s="33"/>
    </row>
    <row r="42" spans="1:7" ht="15" customHeight="1" x14ac:dyDescent="0.25">
      <c r="E42" s="33"/>
    </row>
    <row r="43" spans="1:7" ht="15" customHeight="1" x14ac:dyDescent="0.25">
      <c r="E43" s="33"/>
    </row>
    <row r="44" spans="1:7" ht="15" customHeight="1" x14ac:dyDescent="0.25">
      <c r="E44" s="33"/>
    </row>
    <row r="45" spans="1:7" ht="15" customHeight="1" x14ac:dyDescent="0.25"/>
    <row r="46" spans="1:7" ht="15" customHeight="1" x14ac:dyDescent="0.25"/>
    <row r="47" spans="1:7" ht="15" customHeight="1" x14ac:dyDescent="0.25"/>
    <row r="48" spans="1:7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45" ht="15" customHeight="1" x14ac:dyDescent="0.25"/>
    <row r="146" ht="15" customHeight="1" x14ac:dyDescent="0.25"/>
    <row r="147" ht="15" customHeight="1" x14ac:dyDescent="0.25"/>
    <row r="148" ht="15" customHeight="1" x14ac:dyDescent="0.25"/>
    <row r="149" ht="15" customHeight="1" x14ac:dyDescent="0.25"/>
    <row r="150" ht="15" customHeight="1" x14ac:dyDescent="0.25"/>
    <row r="151" ht="15" customHeight="1" x14ac:dyDescent="0.25"/>
    <row r="152" ht="15" customHeight="1" x14ac:dyDescent="0.25"/>
    <row r="153" ht="15" customHeight="1" x14ac:dyDescent="0.25"/>
    <row r="154" ht="15" customHeight="1" x14ac:dyDescent="0.25"/>
    <row r="155" ht="15" customHeight="1" x14ac:dyDescent="0.25"/>
    <row r="156" ht="15" customHeight="1" x14ac:dyDescent="0.25"/>
    <row r="157" ht="15" customHeight="1" x14ac:dyDescent="0.25"/>
    <row r="158" ht="15" customHeight="1" x14ac:dyDescent="0.25"/>
    <row r="159" ht="15" customHeight="1" x14ac:dyDescent="0.25"/>
    <row r="160" ht="15" customHeight="1" x14ac:dyDescent="0.25"/>
    <row r="161" ht="15" customHeight="1" x14ac:dyDescent="0.25"/>
    <row r="162" ht="15" customHeight="1" x14ac:dyDescent="0.25"/>
    <row r="163" ht="15" customHeight="1" x14ac:dyDescent="0.25"/>
    <row r="164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  <row r="181" ht="15" customHeight="1" x14ac:dyDescent="0.25"/>
    <row r="182" ht="15" customHeight="1" x14ac:dyDescent="0.25"/>
    <row r="183" ht="15" customHeight="1" x14ac:dyDescent="0.25"/>
    <row r="184" ht="15" customHeight="1" x14ac:dyDescent="0.25"/>
    <row r="185" ht="15" customHeight="1" x14ac:dyDescent="0.25"/>
    <row r="186" ht="15" customHeight="1" x14ac:dyDescent="0.25"/>
    <row r="187" ht="15" customHeight="1" x14ac:dyDescent="0.25"/>
    <row r="188" ht="15" customHeight="1" x14ac:dyDescent="0.25"/>
    <row r="189" ht="15" customHeight="1" x14ac:dyDescent="0.25"/>
    <row r="190" ht="15" customHeight="1" x14ac:dyDescent="0.25"/>
    <row r="191" ht="15" customHeight="1" x14ac:dyDescent="0.25"/>
    <row r="192" ht="15" customHeight="1" x14ac:dyDescent="0.25"/>
    <row r="193" ht="15" customHeight="1" x14ac:dyDescent="0.25"/>
    <row r="194" ht="15" customHeight="1" x14ac:dyDescent="0.25"/>
    <row r="195" ht="15" customHeight="1" x14ac:dyDescent="0.25"/>
    <row r="196" ht="15" customHeight="1" x14ac:dyDescent="0.25"/>
    <row r="197" ht="15" customHeight="1" x14ac:dyDescent="0.25"/>
    <row r="198" ht="15" customHeight="1" x14ac:dyDescent="0.25"/>
    <row r="199" ht="15" customHeight="1" x14ac:dyDescent="0.25"/>
    <row r="200" ht="15" customHeight="1" x14ac:dyDescent="0.25"/>
    <row r="201" ht="15" customHeight="1" x14ac:dyDescent="0.25"/>
    <row r="202" ht="15" customHeight="1" x14ac:dyDescent="0.25"/>
    <row r="203" ht="15" customHeight="1" x14ac:dyDescent="0.25"/>
    <row r="204" ht="15" customHeight="1" x14ac:dyDescent="0.25"/>
    <row r="205" ht="15" customHeight="1" x14ac:dyDescent="0.25"/>
    <row r="206" ht="15" customHeight="1" x14ac:dyDescent="0.25"/>
    <row r="207" ht="15" customHeight="1" x14ac:dyDescent="0.25"/>
    <row r="208" ht="15" customHeight="1" x14ac:dyDescent="0.25"/>
    <row r="209" ht="15" customHeight="1" x14ac:dyDescent="0.25"/>
    <row r="210" ht="15" customHeight="1" x14ac:dyDescent="0.25"/>
    <row r="211" ht="15" customHeight="1" x14ac:dyDescent="0.25"/>
    <row r="212" ht="15" customHeight="1" x14ac:dyDescent="0.25"/>
    <row r="213" ht="15" customHeight="1" x14ac:dyDescent="0.25"/>
    <row r="214" ht="15" customHeight="1" x14ac:dyDescent="0.25"/>
    <row r="215" ht="15" customHeight="1" x14ac:dyDescent="0.25"/>
    <row r="216" ht="15" customHeight="1" x14ac:dyDescent="0.25"/>
    <row r="217" ht="15" customHeight="1" x14ac:dyDescent="0.25"/>
    <row r="218" ht="15" customHeight="1" x14ac:dyDescent="0.25"/>
    <row r="219" ht="15" customHeight="1" x14ac:dyDescent="0.25"/>
    <row r="220" ht="15" customHeight="1" x14ac:dyDescent="0.25"/>
    <row r="221" ht="15" customHeight="1" x14ac:dyDescent="0.25"/>
    <row r="222" ht="15" customHeight="1" x14ac:dyDescent="0.25"/>
    <row r="223" ht="15" customHeight="1" x14ac:dyDescent="0.25"/>
    <row r="224" ht="15" customHeight="1" x14ac:dyDescent="0.25"/>
    <row r="225" ht="15" customHeight="1" x14ac:dyDescent="0.25"/>
    <row r="226" ht="15" customHeight="1" x14ac:dyDescent="0.25"/>
    <row r="227" ht="15" customHeight="1" x14ac:dyDescent="0.25"/>
    <row r="228" ht="15" customHeight="1" x14ac:dyDescent="0.25"/>
    <row r="229" ht="15" customHeight="1" x14ac:dyDescent="0.25"/>
    <row r="230" ht="15" customHeight="1" x14ac:dyDescent="0.25"/>
    <row r="231" ht="15" customHeight="1" x14ac:dyDescent="0.25"/>
    <row r="232" ht="15" customHeight="1" x14ac:dyDescent="0.25"/>
    <row r="233" ht="15" customHeight="1" x14ac:dyDescent="0.25"/>
    <row r="234" ht="15" customHeight="1" x14ac:dyDescent="0.25"/>
    <row r="235" ht="15" customHeight="1" x14ac:dyDescent="0.25"/>
    <row r="236" ht="15" customHeight="1" x14ac:dyDescent="0.25"/>
    <row r="237" ht="15" customHeight="1" x14ac:dyDescent="0.25"/>
    <row r="238" ht="15" customHeight="1" x14ac:dyDescent="0.25"/>
    <row r="239" ht="15" customHeight="1" x14ac:dyDescent="0.25"/>
    <row r="240" ht="15" customHeight="1" x14ac:dyDescent="0.25"/>
    <row r="241" ht="15" customHeight="1" x14ac:dyDescent="0.25"/>
    <row r="242" ht="15" customHeight="1" x14ac:dyDescent="0.25"/>
    <row r="243" ht="15" customHeight="1" x14ac:dyDescent="0.25"/>
    <row r="244" ht="15" customHeight="1" x14ac:dyDescent="0.25"/>
    <row r="245" ht="15" customHeight="1" x14ac:dyDescent="0.25"/>
    <row r="246" ht="15" customHeight="1" x14ac:dyDescent="0.25"/>
    <row r="247" ht="15" customHeight="1" x14ac:dyDescent="0.25"/>
    <row r="248" ht="15" customHeight="1" x14ac:dyDescent="0.25"/>
    <row r="249" ht="15" customHeight="1" x14ac:dyDescent="0.25"/>
    <row r="250" ht="15" customHeight="1" x14ac:dyDescent="0.25"/>
    <row r="251" ht="15" customHeight="1" x14ac:dyDescent="0.25"/>
    <row r="252" ht="15" customHeight="1" x14ac:dyDescent="0.25"/>
    <row r="253" ht="15" customHeight="1" x14ac:dyDescent="0.25"/>
    <row r="254" ht="15" customHeight="1" x14ac:dyDescent="0.25"/>
    <row r="255" ht="15" customHeight="1" x14ac:dyDescent="0.25"/>
    <row r="256" ht="15" customHeight="1" x14ac:dyDescent="0.25"/>
    <row r="257" ht="15" customHeight="1" x14ac:dyDescent="0.25"/>
    <row r="258" ht="15" customHeight="1" x14ac:dyDescent="0.25"/>
    <row r="259" ht="15" customHeight="1" x14ac:dyDescent="0.25"/>
    <row r="260" ht="15" customHeight="1" x14ac:dyDescent="0.25"/>
    <row r="261" ht="15" customHeight="1" x14ac:dyDescent="0.25"/>
    <row r="262" ht="15" customHeight="1" x14ac:dyDescent="0.25"/>
    <row r="263" ht="15" customHeight="1" x14ac:dyDescent="0.25"/>
    <row r="264" ht="15" customHeight="1" x14ac:dyDescent="0.25"/>
    <row r="265" ht="15" customHeight="1" x14ac:dyDescent="0.25"/>
    <row r="266" ht="15" customHeight="1" x14ac:dyDescent="0.25"/>
    <row r="267" ht="15" customHeight="1" x14ac:dyDescent="0.25"/>
    <row r="268" ht="15" customHeight="1" x14ac:dyDescent="0.25"/>
    <row r="269" ht="15" customHeight="1" x14ac:dyDescent="0.25"/>
    <row r="270" ht="15" customHeight="1" x14ac:dyDescent="0.25"/>
    <row r="271" ht="15" customHeight="1" x14ac:dyDescent="0.25"/>
    <row r="272" ht="15" customHeight="1" x14ac:dyDescent="0.25"/>
    <row r="273" ht="15" customHeight="1" x14ac:dyDescent="0.25"/>
    <row r="274" ht="15" customHeight="1" x14ac:dyDescent="0.25"/>
    <row r="275" ht="15" customHeight="1" x14ac:dyDescent="0.25"/>
    <row r="276" ht="15" customHeight="1" x14ac:dyDescent="0.25"/>
    <row r="277" ht="15" customHeight="1" x14ac:dyDescent="0.25"/>
    <row r="278" ht="15" customHeight="1" x14ac:dyDescent="0.25"/>
    <row r="279" ht="15" customHeight="1" x14ac:dyDescent="0.25"/>
    <row r="280" ht="15" customHeight="1" x14ac:dyDescent="0.25"/>
    <row r="281" ht="15" customHeight="1" x14ac:dyDescent="0.25"/>
    <row r="282" ht="15" customHeight="1" x14ac:dyDescent="0.25"/>
    <row r="283" ht="15" customHeight="1" x14ac:dyDescent="0.25"/>
    <row r="284" ht="15" customHeight="1" x14ac:dyDescent="0.25"/>
    <row r="285" ht="15" customHeight="1" x14ac:dyDescent="0.25"/>
    <row r="286" ht="15" customHeight="1" x14ac:dyDescent="0.25"/>
    <row r="287" ht="15" customHeight="1" x14ac:dyDescent="0.25"/>
    <row r="288" ht="15" customHeight="1" x14ac:dyDescent="0.25"/>
    <row r="289" ht="15" customHeight="1" x14ac:dyDescent="0.25"/>
    <row r="290" ht="15" customHeight="1" x14ac:dyDescent="0.25"/>
    <row r="291" ht="15" customHeight="1" x14ac:dyDescent="0.25"/>
    <row r="292" ht="15" customHeight="1" x14ac:dyDescent="0.25"/>
    <row r="293" ht="15" customHeight="1" x14ac:dyDescent="0.25"/>
    <row r="294" ht="15" customHeight="1" x14ac:dyDescent="0.25"/>
    <row r="295" ht="15" customHeight="1" x14ac:dyDescent="0.25"/>
    <row r="296" ht="15" customHeight="1" x14ac:dyDescent="0.25"/>
    <row r="297" ht="15" customHeight="1" x14ac:dyDescent="0.25"/>
    <row r="298" ht="15" customHeight="1" x14ac:dyDescent="0.25"/>
    <row r="299" ht="15" customHeight="1" x14ac:dyDescent="0.25"/>
    <row r="300" ht="15" customHeight="1" x14ac:dyDescent="0.25"/>
    <row r="301" ht="15" customHeight="1" x14ac:dyDescent="0.25"/>
    <row r="302" ht="15" customHeight="1" x14ac:dyDescent="0.25"/>
    <row r="303" ht="15" customHeight="1" x14ac:dyDescent="0.25"/>
    <row r="304" ht="15" customHeight="1" x14ac:dyDescent="0.25"/>
    <row r="305" ht="15" customHeight="1" x14ac:dyDescent="0.25"/>
    <row r="306" ht="15" customHeight="1" x14ac:dyDescent="0.25"/>
    <row r="307" ht="15" customHeight="1" x14ac:dyDescent="0.25"/>
    <row r="308" ht="15" customHeight="1" x14ac:dyDescent="0.25"/>
    <row r="309" ht="15" customHeight="1" x14ac:dyDescent="0.25"/>
    <row r="310" ht="15" customHeight="1" x14ac:dyDescent="0.25"/>
    <row r="311" ht="15" customHeight="1" x14ac:dyDescent="0.25"/>
    <row r="312" ht="15" customHeight="1" x14ac:dyDescent="0.25"/>
    <row r="313" ht="15" customHeight="1" x14ac:dyDescent="0.25"/>
    <row r="314" ht="15" customHeight="1" x14ac:dyDescent="0.25"/>
    <row r="315" ht="15" customHeight="1" x14ac:dyDescent="0.25"/>
    <row r="316" ht="15" customHeight="1" x14ac:dyDescent="0.25"/>
    <row r="317" ht="15" customHeight="1" x14ac:dyDescent="0.25"/>
    <row r="318" ht="15" customHeight="1" x14ac:dyDescent="0.25"/>
    <row r="319" ht="15" customHeight="1" x14ac:dyDescent="0.25"/>
    <row r="320" ht="15" customHeight="1" x14ac:dyDescent="0.25"/>
    <row r="321" ht="15" customHeight="1" x14ac:dyDescent="0.25"/>
    <row r="322" ht="15" customHeight="1" x14ac:dyDescent="0.25"/>
    <row r="323" ht="15" customHeight="1" x14ac:dyDescent="0.25"/>
    <row r="324" ht="15" customHeight="1" x14ac:dyDescent="0.25"/>
    <row r="325" ht="15" customHeight="1" x14ac:dyDescent="0.25"/>
    <row r="326" ht="15" customHeight="1" x14ac:dyDescent="0.25"/>
    <row r="327" ht="15" customHeight="1" x14ac:dyDescent="0.25"/>
    <row r="328" ht="15" customHeight="1" x14ac:dyDescent="0.25"/>
    <row r="329" ht="15" customHeight="1" x14ac:dyDescent="0.25"/>
    <row r="330" ht="15" customHeight="1" x14ac:dyDescent="0.25"/>
    <row r="331" ht="15" customHeight="1" x14ac:dyDescent="0.25"/>
    <row r="332" ht="15" customHeight="1" x14ac:dyDescent="0.25"/>
    <row r="333" ht="15" customHeight="1" x14ac:dyDescent="0.25"/>
    <row r="334" ht="15" customHeight="1" x14ac:dyDescent="0.25"/>
    <row r="335" ht="15" customHeight="1" x14ac:dyDescent="0.25"/>
    <row r="336" ht="15" customHeight="1" x14ac:dyDescent="0.25"/>
    <row r="337" ht="15" customHeight="1" x14ac:dyDescent="0.25"/>
    <row r="338" ht="15" customHeight="1" x14ac:dyDescent="0.25"/>
    <row r="339" ht="15" customHeight="1" x14ac:dyDescent="0.25"/>
    <row r="340" ht="15" customHeight="1" x14ac:dyDescent="0.25"/>
    <row r="341" ht="15" customHeight="1" x14ac:dyDescent="0.25"/>
    <row r="342" ht="15" customHeight="1" x14ac:dyDescent="0.25"/>
    <row r="343" ht="15" customHeight="1" x14ac:dyDescent="0.25"/>
    <row r="344" ht="15" customHeight="1" x14ac:dyDescent="0.25"/>
    <row r="345" ht="15" customHeight="1" x14ac:dyDescent="0.25"/>
    <row r="346" ht="15" customHeight="1" x14ac:dyDescent="0.25"/>
    <row r="347" ht="15" customHeight="1" x14ac:dyDescent="0.25"/>
    <row r="348" ht="15" customHeight="1" x14ac:dyDescent="0.25"/>
    <row r="349" ht="15" customHeight="1" x14ac:dyDescent="0.25"/>
    <row r="350" ht="15" customHeight="1" x14ac:dyDescent="0.25"/>
    <row r="351" ht="15" customHeight="1" x14ac:dyDescent="0.25"/>
    <row r="352" ht="15" customHeight="1" x14ac:dyDescent="0.25"/>
    <row r="353" ht="15" customHeight="1" x14ac:dyDescent="0.25"/>
    <row r="354" ht="15" customHeight="1" x14ac:dyDescent="0.25"/>
    <row r="355" ht="15" customHeight="1" x14ac:dyDescent="0.25"/>
    <row r="356" ht="15" customHeight="1" x14ac:dyDescent="0.25"/>
    <row r="357" ht="15" customHeight="1" x14ac:dyDescent="0.25"/>
    <row r="358" ht="15" customHeight="1" x14ac:dyDescent="0.25"/>
    <row r="359" ht="15" customHeight="1" x14ac:dyDescent="0.25"/>
    <row r="360" ht="15" customHeight="1" x14ac:dyDescent="0.25"/>
    <row r="361" ht="15" customHeight="1" x14ac:dyDescent="0.25"/>
    <row r="362" ht="15" customHeight="1" x14ac:dyDescent="0.25"/>
    <row r="363" ht="15" customHeight="1" x14ac:dyDescent="0.25"/>
    <row r="364" ht="15" customHeight="1" x14ac:dyDescent="0.25"/>
    <row r="365" ht="15" customHeight="1" x14ac:dyDescent="0.25"/>
    <row r="366" ht="15" customHeight="1" x14ac:dyDescent="0.25"/>
    <row r="367" ht="15" customHeight="1" x14ac:dyDescent="0.25"/>
    <row r="368" ht="15" customHeight="1" x14ac:dyDescent="0.25"/>
    <row r="369" ht="15" customHeight="1" x14ac:dyDescent="0.25"/>
    <row r="370" ht="15" customHeight="1" x14ac:dyDescent="0.25"/>
    <row r="371" ht="15" customHeight="1" x14ac:dyDescent="0.25"/>
    <row r="372" ht="15" customHeight="1" x14ac:dyDescent="0.25"/>
    <row r="373" ht="15" customHeight="1" x14ac:dyDescent="0.25"/>
    <row r="374" ht="15" customHeight="1" x14ac:dyDescent="0.25"/>
    <row r="375" ht="15" customHeight="1" x14ac:dyDescent="0.25"/>
    <row r="376" ht="15" customHeight="1" x14ac:dyDescent="0.25"/>
    <row r="377" ht="15" customHeight="1" x14ac:dyDescent="0.25"/>
    <row r="378" ht="15" customHeight="1" x14ac:dyDescent="0.25"/>
    <row r="379" ht="15" customHeight="1" x14ac:dyDescent="0.25"/>
    <row r="380" ht="15" customHeight="1" x14ac:dyDescent="0.25"/>
    <row r="381" ht="15" customHeight="1" x14ac:dyDescent="0.25"/>
    <row r="382" ht="15" customHeight="1" x14ac:dyDescent="0.25"/>
    <row r="383" ht="15" customHeight="1" x14ac:dyDescent="0.25"/>
    <row r="384" ht="15" customHeight="1" x14ac:dyDescent="0.25"/>
    <row r="385" ht="15" customHeight="1" x14ac:dyDescent="0.25"/>
    <row r="386" ht="15" customHeight="1" x14ac:dyDescent="0.25"/>
    <row r="387" ht="15" customHeight="1" x14ac:dyDescent="0.25"/>
    <row r="388" ht="15" customHeight="1" x14ac:dyDescent="0.25"/>
    <row r="389" ht="15" customHeight="1" x14ac:dyDescent="0.25"/>
    <row r="390" ht="15" customHeight="1" x14ac:dyDescent="0.25"/>
    <row r="391" ht="15" customHeight="1" x14ac:dyDescent="0.25"/>
    <row r="392" ht="15" customHeight="1" x14ac:dyDescent="0.25"/>
    <row r="393" ht="15" customHeight="1" x14ac:dyDescent="0.25"/>
    <row r="394" ht="15" customHeight="1" x14ac:dyDescent="0.25"/>
    <row r="395" ht="15" customHeight="1" x14ac:dyDescent="0.25"/>
    <row r="396" ht="15" customHeight="1" x14ac:dyDescent="0.25"/>
    <row r="397" ht="15" customHeight="1" x14ac:dyDescent="0.25"/>
    <row r="398" ht="15" customHeight="1" x14ac:dyDescent="0.25"/>
    <row r="399" ht="15" customHeight="1" x14ac:dyDescent="0.25"/>
    <row r="400" ht="15" customHeight="1" x14ac:dyDescent="0.25"/>
    <row r="401" ht="15" customHeight="1" x14ac:dyDescent="0.25"/>
    <row r="402" ht="15" customHeight="1" x14ac:dyDescent="0.25"/>
    <row r="403" ht="15" customHeight="1" x14ac:dyDescent="0.25"/>
    <row r="404" ht="15" customHeight="1" x14ac:dyDescent="0.25"/>
    <row r="405" ht="15" customHeight="1" x14ac:dyDescent="0.25"/>
    <row r="406" ht="15" customHeight="1" x14ac:dyDescent="0.25"/>
    <row r="407" ht="15" customHeight="1" x14ac:dyDescent="0.25"/>
    <row r="408" ht="15" customHeight="1" x14ac:dyDescent="0.25"/>
    <row r="409" ht="15" customHeight="1" x14ac:dyDescent="0.25"/>
    <row r="410" ht="15" customHeight="1" x14ac:dyDescent="0.25"/>
    <row r="411" ht="15" customHeight="1" x14ac:dyDescent="0.25"/>
    <row r="412" ht="15" customHeight="1" x14ac:dyDescent="0.25"/>
    <row r="413" ht="15" customHeight="1" x14ac:dyDescent="0.25"/>
    <row r="414" ht="15" customHeight="1" x14ac:dyDescent="0.25"/>
    <row r="415" ht="15" customHeight="1" x14ac:dyDescent="0.25"/>
    <row r="416" ht="15" customHeight="1" x14ac:dyDescent="0.25"/>
    <row r="417" ht="15" customHeight="1" x14ac:dyDescent="0.25"/>
    <row r="418" ht="15" customHeight="1" x14ac:dyDescent="0.25"/>
    <row r="419" ht="15" customHeight="1" x14ac:dyDescent="0.25"/>
    <row r="420" ht="15" customHeight="1" x14ac:dyDescent="0.25"/>
    <row r="421" ht="15" customHeight="1" x14ac:dyDescent="0.25"/>
    <row r="422" ht="15" customHeight="1" x14ac:dyDescent="0.25"/>
    <row r="423" ht="15" customHeight="1" x14ac:dyDescent="0.25"/>
    <row r="424" ht="15" customHeight="1" x14ac:dyDescent="0.25"/>
    <row r="425" ht="15" customHeight="1" x14ac:dyDescent="0.25"/>
    <row r="426" ht="15" customHeight="1" x14ac:dyDescent="0.25"/>
    <row r="427" ht="15" customHeight="1" x14ac:dyDescent="0.25"/>
    <row r="428" ht="15" customHeight="1" x14ac:dyDescent="0.25"/>
    <row r="429" ht="15" customHeight="1" x14ac:dyDescent="0.25"/>
    <row r="430" ht="15" customHeight="1" x14ac:dyDescent="0.25"/>
    <row r="431" ht="15" customHeight="1" x14ac:dyDescent="0.25"/>
    <row r="432" ht="15" customHeight="1" x14ac:dyDescent="0.25"/>
    <row r="433" ht="15" customHeight="1" x14ac:dyDescent="0.25"/>
    <row r="434" ht="15" customHeight="1" x14ac:dyDescent="0.25"/>
    <row r="435" ht="15" customHeight="1" x14ac:dyDescent="0.25"/>
    <row r="436" ht="15" customHeight="1" x14ac:dyDescent="0.25"/>
    <row r="437" ht="15" customHeight="1" x14ac:dyDescent="0.25"/>
    <row r="438" ht="15" customHeight="1" x14ac:dyDescent="0.25"/>
    <row r="439" ht="15" customHeight="1" x14ac:dyDescent="0.25"/>
    <row r="440" ht="15" customHeight="1" x14ac:dyDescent="0.25"/>
    <row r="441" ht="15" customHeight="1" x14ac:dyDescent="0.25"/>
    <row r="442" ht="15" customHeight="1" x14ac:dyDescent="0.25"/>
    <row r="443" ht="15" customHeight="1" x14ac:dyDescent="0.25"/>
    <row r="444" ht="15" customHeight="1" x14ac:dyDescent="0.25"/>
    <row r="445" ht="15" customHeight="1" x14ac:dyDescent="0.25"/>
    <row r="446" ht="15" customHeight="1" x14ac:dyDescent="0.25"/>
    <row r="447" ht="15" customHeight="1" x14ac:dyDescent="0.25"/>
    <row r="448" ht="15" customHeight="1" x14ac:dyDescent="0.25"/>
    <row r="449" ht="15" customHeight="1" x14ac:dyDescent="0.25"/>
    <row r="450" ht="15" customHeight="1" x14ac:dyDescent="0.25"/>
    <row r="451" ht="15" customHeight="1" x14ac:dyDescent="0.25"/>
    <row r="452" ht="15" customHeight="1" x14ac:dyDescent="0.25"/>
    <row r="453" ht="15" customHeight="1" x14ac:dyDescent="0.25"/>
    <row r="454" ht="15" customHeight="1" x14ac:dyDescent="0.25"/>
    <row r="455" ht="15" customHeight="1" x14ac:dyDescent="0.25"/>
    <row r="456" ht="15" customHeight="1" x14ac:dyDescent="0.25"/>
    <row r="457" ht="15" customHeight="1" x14ac:dyDescent="0.25"/>
    <row r="458" ht="15" customHeight="1" x14ac:dyDescent="0.25"/>
    <row r="459" ht="15" customHeight="1" x14ac:dyDescent="0.25"/>
    <row r="460" ht="15" customHeight="1" x14ac:dyDescent="0.25"/>
    <row r="461" ht="15" customHeight="1" x14ac:dyDescent="0.25"/>
    <row r="462" ht="15" customHeight="1" x14ac:dyDescent="0.25"/>
    <row r="463" ht="15" customHeight="1" x14ac:dyDescent="0.25"/>
    <row r="464" ht="15" customHeight="1" x14ac:dyDescent="0.25"/>
    <row r="465" ht="15" customHeight="1" x14ac:dyDescent="0.25"/>
    <row r="466" ht="15" customHeight="1" x14ac:dyDescent="0.25"/>
    <row r="467" ht="15" customHeight="1" x14ac:dyDescent="0.25"/>
    <row r="468" ht="18" customHeight="1" x14ac:dyDescent="0.25"/>
    <row r="469" ht="18" customHeight="1" x14ac:dyDescent="0.25"/>
    <row r="470" ht="18" customHeight="1" x14ac:dyDescent="0.25"/>
    <row r="471" ht="18" customHeight="1" x14ac:dyDescent="0.25"/>
    <row r="472" ht="18" customHeight="1" x14ac:dyDescent="0.25"/>
    <row r="473" ht="18" customHeight="1" x14ac:dyDescent="0.25"/>
    <row r="474" ht="18" customHeight="1" x14ac:dyDescent="0.25"/>
    <row r="475" ht="18" customHeight="1" x14ac:dyDescent="0.25"/>
    <row r="476" ht="18" customHeight="1" x14ac:dyDescent="0.25"/>
    <row r="477" ht="18" customHeight="1" x14ac:dyDescent="0.25"/>
    <row r="478" ht="18" customHeight="1" x14ac:dyDescent="0.25"/>
    <row r="479" ht="18" customHeight="1" x14ac:dyDescent="0.25"/>
    <row r="480" ht="18" customHeight="1" x14ac:dyDescent="0.25"/>
    <row r="481" ht="18" customHeight="1" x14ac:dyDescent="0.25"/>
    <row r="482" ht="18" customHeight="1" x14ac:dyDescent="0.25"/>
    <row r="483" ht="18" customHeight="1" x14ac:dyDescent="0.25"/>
    <row r="484" ht="18" customHeight="1" x14ac:dyDescent="0.25"/>
    <row r="485" ht="18" customHeight="1" x14ac:dyDescent="0.25"/>
    <row r="486" ht="18" customHeight="1" x14ac:dyDescent="0.25"/>
    <row r="487" ht="18" customHeight="1" x14ac:dyDescent="0.25"/>
    <row r="488" ht="18" customHeight="1" x14ac:dyDescent="0.25"/>
    <row r="489" ht="18" customHeight="1" x14ac:dyDescent="0.25"/>
    <row r="490" ht="18" customHeight="1" x14ac:dyDescent="0.25"/>
    <row r="491" ht="18" customHeight="1" x14ac:dyDescent="0.25"/>
    <row r="492" ht="18" customHeight="1" x14ac:dyDescent="0.25"/>
    <row r="493" ht="18" customHeight="1" x14ac:dyDescent="0.25"/>
    <row r="494" ht="18" customHeight="1" x14ac:dyDescent="0.25"/>
    <row r="495" ht="18" customHeight="1" x14ac:dyDescent="0.25"/>
    <row r="496" ht="18" customHeight="1" x14ac:dyDescent="0.25"/>
    <row r="497" ht="18" customHeight="1" x14ac:dyDescent="0.25"/>
    <row r="498" ht="18" customHeight="1" x14ac:dyDescent="0.25"/>
    <row r="499" ht="18" customHeight="1" x14ac:dyDescent="0.25"/>
    <row r="500" ht="18" customHeight="1" x14ac:dyDescent="0.25"/>
    <row r="501" ht="18" customHeight="1" x14ac:dyDescent="0.25"/>
    <row r="502" ht="18" customHeight="1" x14ac:dyDescent="0.25"/>
    <row r="503" ht="18" customHeight="1" x14ac:dyDescent="0.25"/>
    <row r="504" ht="18" customHeight="1" x14ac:dyDescent="0.25"/>
    <row r="505" ht="18" customHeight="1" x14ac:dyDescent="0.25"/>
    <row r="506" ht="18" customHeight="1" x14ac:dyDescent="0.25"/>
    <row r="507" ht="18" customHeight="1" x14ac:dyDescent="0.25"/>
    <row r="508" ht="18" customHeight="1" x14ac:dyDescent="0.25"/>
    <row r="509" ht="18" customHeight="1" x14ac:dyDescent="0.25"/>
    <row r="510" ht="18" customHeight="1" x14ac:dyDescent="0.25"/>
    <row r="511" ht="18" customHeight="1" x14ac:dyDescent="0.25"/>
    <row r="512" ht="18" customHeight="1" x14ac:dyDescent="0.25"/>
    <row r="513" ht="18" customHeight="1" x14ac:dyDescent="0.25"/>
    <row r="514" ht="18" customHeight="1" x14ac:dyDescent="0.25"/>
    <row r="515" ht="18" customHeight="1" x14ac:dyDescent="0.25"/>
    <row r="516" ht="18" customHeight="1" x14ac:dyDescent="0.25"/>
    <row r="517" ht="18" customHeight="1" x14ac:dyDescent="0.25"/>
    <row r="518" ht="18" customHeight="1" x14ac:dyDescent="0.25"/>
    <row r="519" ht="18" customHeight="1" x14ac:dyDescent="0.25"/>
    <row r="520" ht="18" customHeight="1" x14ac:dyDescent="0.25"/>
    <row r="521" ht="18" customHeight="1" x14ac:dyDescent="0.25"/>
    <row r="522" ht="18" customHeight="1" x14ac:dyDescent="0.25"/>
    <row r="523" ht="18" customHeight="1" x14ac:dyDescent="0.25"/>
    <row r="524" ht="18" customHeight="1" x14ac:dyDescent="0.25"/>
    <row r="525" ht="18" customHeight="1" x14ac:dyDescent="0.25"/>
    <row r="526" ht="18" customHeight="1" x14ac:dyDescent="0.25"/>
    <row r="527" ht="18" customHeight="1" x14ac:dyDescent="0.25"/>
    <row r="528" ht="18" customHeight="1" x14ac:dyDescent="0.25"/>
    <row r="529" ht="18" customHeight="1" x14ac:dyDescent="0.25"/>
    <row r="530" ht="18" customHeight="1" x14ac:dyDescent="0.25"/>
    <row r="531" ht="18" customHeight="1" x14ac:dyDescent="0.25"/>
    <row r="532" ht="18" customHeight="1" x14ac:dyDescent="0.25"/>
    <row r="533" ht="18" customHeight="1" x14ac:dyDescent="0.25"/>
    <row r="534" ht="18" customHeight="1" x14ac:dyDescent="0.25"/>
    <row r="535" ht="18" customHeight="1" x14ac:dyDescent="0.25"/>
    <row r="536" ht="18" customHeight="1" x14ac:dyDescent="0.25"/>
    <row r="537" ht="18" customHeight="1" x14ac:dyDescent="0.25"/>
    <row r="538" ht="18" customHeight="1" x14ac:dyDescent="0.25"/>
    <row r="539" ht="18" customHeight="1" x14ac:dyDescent="0.25"/>
    <row r="540" ht="18" customHeight="1" x14ac:dyDescent="0.25"/>
    <row r="541" ht="18" customHeight="1" x14ac:dyDescent="0.25"/>
    <row r="542" ht="18" customHeight="1" x14ac:dyDescent="0.25"/>
    <row r="543" ht="18" customHeight="1" x14ac:dyDescent="0.25"/>
    <row r="544" ht="18" customHeight="1" x14ac:dyDescent="0.25"/>
    <row r="545" ht="18" customHeight="1" x14ac:dyDescent="0.25"/>
    <row r="546" ht="18" customHeight="1" x14ac:dyDescent="0.25"/>
    <row r="547" ht="18" customHeight="1" x14ac:dyDescent="0.25"/>
    <row r="548" ht="18" customHeight="1" x14ac:dyDescent="0.25"/>
    <row r="549" ht="18" customHeight="1" x14ac:dyDescent="0.25"/>
    <row r="550" ht="18" customHeight="1" x14ac:dyDescent="0.25"/>
    <row r="551" ht="18" customHeight="1" x14ac:dyDescent="0.25"/>
    <row r="552" ht="18" customHeight="1" x14ac:dyDescent="0.25"/>
    <row r="553" ht="18" customHeight="1" x14ac:dyDescent="0.25"/>
    <row r="554" ht="18" customHeight="1" x14ac:dyDescent="0.25"/>
    <row r="555" ht="18" customHeight="1" x14ac:dyDescent="0.25"/>
    <row r="556" ht="18" customHeight="1" x14ac:dyDescent="0.25"/>
    <row r="557" ht="18" customHeight="1" x14ac:dyDescent="0.25"/>
    <row r="558" ht="18" customHeight="1" x14ac:dyDescent="0.25"/>
    <row r="559" ht="18" customHeight="1" x14ac:dyDescent="0.25"/>
    <row r="560" ht="18" customHeight="1" x14ac:dyDescent="0.25"/>
    <row r="561" ht="18" customHeight="1" x14ac:dyDescent="0.25"/>
    <row r="562" ht="18" customHeight="1" x14ac:dyDescent="0.25"/>
    <row r="563" ht="18" customHeight="1" x14ac:dyDescent="0.25"/>
    <row r="564" ht="18" customHeight="1" x14ac:dyDescent="0.25"/>
    <row r="565" ht="18" customHeight="1" x14ac:dyDescent="0.25"/>
    <row r="566" ht="18" customHeight="1" x14ac:dyDescent="0.25"/>
    <row r="567" ht="18" customHeight="1" x14ac:dyDescent="0.25"/>
    <row r="568" ht="18" customHeight="1" x14ac:dyDescent="0.25"/>
    <row r="569" ht="18" customHeight="1" x14ac:dyDescent="0.25"/>
    <row r="570" ht="18" customHeight="1" x14ac:dyDescent="0.25"/>
    <row r="571" ht="18" customHeight="1" x14ac:dyDescent="0.25"/>
    <row r="572" ht="18" customHeight="1" x14ac:dyDescent="0.25"/>
    <row r="573" ht="18" customHeight="1" x14ac:dyDescent="0.25"/>
    <row r="574" ht="18" customHeight="1" x14ac:dyDescent="0.25"/>
    <row r="575" ht="18" customHeight="1" x14ac:dyDescent="0.25"/>
    <row r="576" ht="18" customHeight="1" x14ac:dyDescent="0.25"/>
    <row r="577" ht="18" customHeight="1" x14ac:dyDescent="0.25"/>
    <row r="578" ht="18" customHeight="1" x14ac:dyDescent="0.25"/>
    <row r="579" ht="18" customHeight="1" x14ac:dyDescent="0.25"/>
    <row r="580" ht="18" customHeight="1" x14ac:dyDescent="0.25"/>
    <row r="581" ht="18" customHeight="1" x14ac:dyDescent="0.25"/>
    <row r="582" ht="18" customHeight="1" x14ac:dyDescent="0.25"/>
    <row r="583" ht="18" customHeight="1" x14ac:dyDescent="0.25"/>
    <row r="584" ht="18" customHeight="1" x14ac:dyDescent="0.25"/>
    <row r="585" ht="18" customHeight="1" x14ac:dyDescent="0.25"/>
    <row r="586" ht="18" customHeight="1" x14ac:dyDescent="0.25"/>
    <row r="587" ht="18" customHeight="1" x14ac:dyDescent="0.25"/>
    <row r="588" ht="18" customHeight="1" x14ac:dyDescent="0.25"/>
    <row r="589" ht="18" customHeight="1" x14ac:dyDescent="0.25"/>
    <row r="590" ht="18" customHeight="1" x14ac:dyDescent="0.25"/>
    <row r="591" ht="18" customHeight="1" x14ac:dyDescent="0.25"/>
    <row r="592" ht="18" customHeight="1" x14ac:dyDescent="0.25"/>
    <row r="593" ht="18" customHeight="1" x14ac:dyDescent="0.25"/>
    <row r="594" ht="18" customHeight="1" x14ac:dyDescent="0.25"/>
    <row r="595" ht="18" customHeight="1" x14ac:dyDescent="0.25"/>
  </sheetData>
  <pageMargins left="0.15748031496062992" right="0.15748031496062992" top="0.74803149606299213" bottom="0.74803149606299213" header="0.31496062992125984" footer="0.31496062992125984"/>
  <pageSetup paperSize="9" scale="75" orientation="landscape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'C:\Users\usuario\Desktop\PTP Py\CNV\2020\3er trimestre 2020\[PTP PARAGUAY SAE_EEFF 30092020.xlsm]Base de Monedas'!#REF!</xm:f>
          </x14:formula1>
          <xm:sqref>C34:C37 C31:C32 C21</xm:sqref>
        </x14:dataValidation>
        <x14:dataValidation type="list" allowBlank="1" showInputMessage="1" showErrorMessage="1">
          <x14:formula1>
            <xm:f>'C:\Users\usuario\Desktop\PTP Py\CNV\2021\3er Trimestre\[PTP PARAGUAY SAE_EEFF 30092021.xlsm]Base de Monedas'!#REF!</xm:f>
          </x14:formula1>
          <xm:sqref>C33 C28:C30 C17:C18</xm:sqref>
        </x14:dataValidation>
        <x14:dataValidation type="list" allowBlank="1" showInputMessage="1" showErrorMessage="1">
          <x14:formula1>
            <xm:f>'C:\Users\usuario\Desktop\PTP Py\CNV\2022\1er Trimestre 2022\[PTP PARAGUAY SAE_EEFF 31032022.xlsm]Base de Monedas'!#REF!</xm:f>
          </x14:formula1>
          <xm:sqref>C19:C20</xm:sqref>
        </x14:dataValidation>
      </x14:dataValidations>
    </ext>
  </extLst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+sM84lIxDvBbGFO5GOfQflaaT5la9kZzitck4DTEdU4=</DigestValue>
    </Reference>
    <Reference Type="http://www.w3.org/2000/09/xmldsig#Object" URI="#idOfficeObject">
      <DigestMethod Algorithm="http://www.w3.org/2001/04/xmlenc#sha256"/>
      <DigestValue>ZkYa3+OGUP4HyPANurdtXWvqwDlFINtMJAl2kaTqcJw=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cUgj0FvsSt89h7CCY6UCakvUCz7gizPLC8DEahb2w04=</DigestValue>
    </Reference>
    <Reference Type="http://www.w3.org/2000/09/xmldsig#Object" URI="#idValidSigLnImg">
      <DigestMethod Algorithm="http://www.w3.org/2001/04/xmlenc#sha256"/>
      <DigestValue>x125Ec6OeL8t1xjoNrrMvE9zsKyIqjTtMTfzWZhgJLw=</DigestValue>
    </Reference>
    <Reference Type="http://www.w3.org/2000/09/xmldsig#Object" URI="#idInvalidSigLnImg">
      <DigestMethod Algorithm="http://www.w3.org/2001/04/xmlenc#sha256"/>
      <DigestValue>AQWnWyZZy/YJGghsV8VNHWOKH5/m3hDnFZjDmz4k07I=</DigestValue>
    </Reference>
  </SignedInfo>
  <SignatureValue>k3TFClHkG/99N6wu35U9xQ87maomndktqH4a4w6M1gn/W6oWerUjF/DsFV4p1yR2CR369zdQj6zQ
uHlxxGlMIpcodaq4llTRx9A9S0V7SzdrZJC9YPIb/Xcnd0Q8noAjjx6rpEqVMXHxEp1umEjN0y2f
c/nDFqWn/mOt3dMzmr4Kvea/JvZKkJyO3VZhAu3KohB8+D0qjaKCaVl4OfKo5L7h4LLXd76iNJQ5
jXKwJlC2FdmqZ8moR6aHxQ0ZySBy9TB0Ui3c+F3mD6tr0rHeCfxvQ6PRAiZbUhtHZETSeFAYCf7t
Omh9NEV0GWC+EGuDFK36XgD9/lSGO8mAa66vjw==</SignatureValue>
  <KeyInfo>
    <X509Data>
      <X509Certificate>MIIH9DCCBdygAwIBAgIIAprHrdR1hR4wDQYJKoZIhvcNAQELBQAwWzEXMBUGA1UEBRMOUlVDIDgwMDUwMTcyLTExGjAYBgNVBAMTEUNBLURPQ1VNRU5UQSBTLkEuMRcwFQYDVQQKEw5ET0NVTUVOVEEgUy5BLjELMAkGA1UEBhMCUFkwHhcNMjEwMzA0MTU1MTI4WhcNMjMwMzA0MTYwMTI4WjCBjzELMAkGA1UEBhMCUFkxEDAOBgNVBAQMB0dPUkdPTkUxEjAQBgNVBAUTCUNJNzYzOTQ4MjESMBAGA1UEKgwJSFVHTyBSRU5FMRcwFQYDVQQKDA5QRVJTT05BIEZJU0lDQTERMA8GA1UECwwIRklSTUEgRjIxGjAYBgNVBAMMEUhVR08gUkVORSBHT1JHT05FMIIBIjANBgkqhkiG9w0BAQEFAAOCAQ8AMIIBCgKCAQEAtd3BXrs0MM8wiQv8atBBI6CAO8DO6nV4a29VwI6zawD/SUQ0/BYscRPS1XeacVzIFUzVWxyR31vEuggmUE1FB2ibrrUfQkw99+WhS9GXaEoxXuWkwReda2trJXsfv9OmGvu9pAWFGjxRPvvThpprlE6zJhYLeulPNBJYLCBVWZ1YrSK5W/S/1T/Pm55hZBI0mR5dWkTkqzbx12Lrhy9N2HkMNZMkmT4etRf5jRd0snJZ5Rt1WVKmTAJyxa+LpMrEXjI9NvuQbHQuXGW/9b5L1LdlVu15ETe29UA7Q1RqXoP8mb9gMPficWtNtxhqmkgGvM8+0AmH6R7GNdlsAjfojQIDAQABo4IDhTCCA4EwDAYDVR0TAQH/BAIwADAOBgNVHQ8BAf8EBAMCBeAwKgYDVR0lAQH/BCAwHgYIKwYBBQUHAwEGCCsGAQUFBwMCBggrBgEFBQcDBDAdBgNVHQ4EFgQUgjc2EehNpQJzKRkwLt1V3xJ6YbEwgZcGCCsGAQUFBwEBBIGKMIGHMDoGCCsGAQUFBzABhi5odHRwczovL3d3dy5kb2N1bWVudGEuY29tLnB5L2Zpcm1hZGlnaXRhbC9vc2NwMEkGCCsGAQUFBzAChj1odHRwczovL3d3dy5kb2N1bWVudGEuY29tLnB5L2Zpcm1hZGlnaXRhbC9kZXNjYXJnYXMvY2Fkb2MuY3J0MB8GA1UdIwQYMBaAFEAmrCZcYo/G9QJU5I3BGibW7qWyME8GA1UdHwRIMEYwRKBCoECGPmh0dHBzOi8vd3d3LmRvY3VtZW50YS5jb20ucHkvZmlybWFkaWdpdGFsL2Rlc2Nhcmdhcy9jcmxkb2MuY3JsMCkGA1UdEQQiMCCBHmZlcm5hbmRvLmhvcHBlQHB0cGdyb3Vw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GGWu4k/jVIPOBxxYe0h2b46BZTjX8GEba2/ITj2rTeJ5KCfmMS4dljJySjOAti7zJY3R3XcVCK7+i0Zi2ggIHu8Q74R2/8Qxt7Fk54B02hrZobdWm9Espol8qftaKOiRY3WoHF9jcDTqBNJLDXCX3JlZP+9Nvw/AjSnk49bO85KkVLnZE6KgEW9grS6Q3O/PkI19x2PjkhDNwfHvPPQBD1fn9MIi9V3RGr4epwwoSdp9kROY6yjag4hqgjKuSwTJ6eeMXUFNClk6qKHP23tkEXVry1xlFuOImYqufHQYYhBE7sDpKBpiT9vTBln1Ftx7V8jCgOnIJVmd+e1QYimR56l3FSvHS0pzJht5UYBVQSG3OWECKCJAFrpkWtfoW8aJ9Fa2hPcsuz6XbU5N6gHwts7/QaLAVtKPRvrcalh9ghRZ4OMGcgIKP5cybvaKtHfBtoR9Jt83RUd7/2bEWYLX7BFEohKtzAm6agot26K67/a1YWGKYrin3Kc80D636lyBo24QNFnFDad1Cf7Qtuh7e8qFLv7GR8dv7sEqP25AWoUdHsF75BCGkfFVuMh1VSbZNpcfCinbLW+aq7ulDWlpjJwii9hrhgLpCalIBQjeKyclmrGGvG82cSc8PvJ/rM9FNXoC36RCxGGmwvrc/iQ66m1Ye+58x1B6YHJ9gY3sWpS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kX7n9U+8NLW69opNRBSSW23Oa1OZMpzBEMqRADHGYmE=</DigestValue>
      </Reference>
      <Reference URI="/xl/calcChain.xml?ContentType=application/vnd.openxmlformats-officedocument.spreadsheetml.calcChain+xml">
        <DigestMethod Algorithm="http://www.w3.org/2001/04/xmlenc#sha256"/>
        <DigestValue>4UbKS5QRFHfEALk3vWgsdWyX5a2Y38m1aHqCWTiIFVY=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D/87Li1unb9qbrIYSFZHGpGJv6GkegROYw9ZSO9D1ek=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q5JThOv4QzIul++6fXbNEWnfZajhPafWdTNpZgipDGo=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A87iEb4PLDBqM6h9njLsWy8X0+OzqaQj7fhllsTGxOw=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HqoFEtcnRAgbL8hA5kCO+rs/hsq+06VUKtKsxiVifBw=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J2r5nXplatO72Kwiisib0kB2RdPsAG4R+gd373Mf7jg=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I1yuWlfFz8yvkOu5rJxUUqlBdJ+txXZVlw0gtbTbPgg=</DigestValue>
      </Reference>
      <Reference URI="/xl/media/image1.emf?ContentType=image/x-emf">
        <DigestMethod Algorithm="http://www.w3.org/2001/04/xmlenc#sha256"/>
        <DigestValue>LsbO5qzY1i7xZ4cvgEsGREq0RUUBQduIn1Mfgv2MJiI=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xDl+PeqkFLC0q67gdAFyFE8ZdmR6MM4g/S1wTJbTsik=</DigestValue>
      </Reference>
      <Reference URI="/xl/sharedStrings.xml?ContentType=application/vnd.openxmlformats-officedocument.spreadsheetml.sharedStrings+xml">
        <DigestMethod Algorithm="http://www.w3.org/2001/04/xmlenc#sha256"/>
        <DigestValue>07brPI2dGNy5nLAOy6ae+uTeaew8robNW+9oGJV2HcU=</DigestValue>
      </Reference>
      <Reference URI="/xl/styles.xml?ContentType=application/vnd.openxmlformats-officedocument.spreadsheetml.styles+xml">
        <DigestMethod Algorithm="http://www.w3.org/2001/04/xmlenc#sha256"/>
        <DigestValue>3sABTgAC5EEGJkcMtmp8FB6LqEjyY8b9N3XMbfxjvfQ=</DigestValue>
      </Reference>
      <Reference URI="/xl/theme/theme1.xml?ContentType=application/vnd.openxmlformats-officedocument.theme+xml">
        <DigestMethod Algorithm="http://www.w3.org/2001/04/xmlenc#sha256"/>
        <DigestValue>O3zjfXl++XtwrK2tdfISrR+IbyMF2GFXuwMa8Rbb1qg=</DigestValue>
      </Reference>
      <Reference URI="/xl/workbook.xml?ContentType=application/vnd.openxmlformats-officedocument.spreadsheetml.sheet.main+xml">
        <DigestMethod Algorithm="http://www.w3.org/2001/04/xmlenc#sha256"/>
        <DigestValue>RIMb52kuZ1bvEsB/Exml9qf87AtO/sOY0s6wZAuWKk4=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cJ9Ratzs3+1ev3/UIrqQ9zURoZSGme/CkUdH6nTBWb4=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2022-08-12T12:57:48Z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{1A2B350E-AFF8-4FCD-9184-381C2AF89FED}</SetupID>
          <SignatureText>Hugo Gorgone</SignatureText>
          <SignatureImage/>
          <SignatureComments/>
          <WindowsVersion>10.0</WindowsVersion>
          <OfficeVersion>16.0</OfficeVersion>
          <ApplicationVersion>16.0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2022-08-12T12:57:48Z</xd:SigningTime>
          <xd:SigningCertificate>
            <xd:Cert>
              <xd:CertDigest>
                <DigestMethod Algorithm="http://www.w3.org/2001/04/xmlenc#sha256"/>
                <DigestValue>y2OmNvIcedd6Ok6ynjaoeZAxMl7sNI3eEBA9W0jclak=</DigestValue>
              </xd:CertDigest>
              <xd:IssuerSerial>
                <X509IssuerName>C=PY, O=DOCUMENTA S.A., CN=CA-DOCUMENTA S.A., SERIALNUMBER=RUC 80050172-1</X509IssuerName>
                <X509SerialNumber>187681883897038110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vGQAAkQwAACBFTUYAAAEAQBsAAKo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AAAAAAAAPh/AAADhYbp+H8AABMAFAAAAAAAMG626fh/AAAwFrYz+X8AACiFhun4fwAAAAAAAAAAAAAwFrYz+X8AADm3d5+MAAAAAAAAAAAAAAAIXWk2PSkAALNYP9L4fwAASAAAAMABAADUWbbp+H8AAIBxv+n4fwAA8Fu26QAAAAABAAAAAAAAADButun4fwAAAAC2M/l/AAAAAAAAAAAAAAAAAACMAAAA0bdjMfl/AAAAAAAAAAAAAAAAAAAAAAAAcLY9nsABAACYuXefjAAAAHC2PZ7AAQAAC6dnMfl/AABguHefjAAAABC5d5+MAAAAAAAAAAAAAAAAAAAAZHYACAAAAAAlAAAADAAAAAEAAAAYAAAADAAAAAAAAAISAAAADAAAAAEAAAAeAAAAGAAAAMMAAAAEAAAA9wAAABEAAAAlAAAADAAAAAEAAABUAAAAhAAAAMQAAAAEAAAA9QAAABAAAAABAAAA0XbJQasKyUHEAAAABAAAAAkAAABMAAAAAAAAAAAAAAAAAAAA//////////9gAAAAMQAyAC8AOAAvADIAMAAyADI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Ld2n4wAAACAP7Yz+X8AAAkAAAABAAAAiA6LMfl/AAAAAAAAAAAAAAOFhun4fwAAoDJNkcABAAAAAAAAAAAAAAAAAAAAAAAAAAAAAAAAAAAYW2g2PSkAAAAAAAAAAAAA/////8ABAAAAAAAAAAAAAHC2PZ7AAQAAcLd2nwAAAABwoUaewAEAAAcAAAAAAAAAAOM9nsABAACstnafjAAAAAC3dp+MAAAA0bdjMfl/AAARAAAAAAAAAHKcSwkAAAAAEQAAAAAAAACg3tSewAEAAHC2PZ7AAQAAC6dnMfl/AABQtnafjAAAAAC3dp+M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DQMnmlwAEAAITfMtL4fwAA0AEwnsABAACIDosx+X8AAAAAAAAAAAAAAU9q0vh/AAACAAAAAAAAAAIAAAAAAAAAAAAAAAAAAAAAAAAAAAAAAHhdaDY9KQAAcDIsnMABAADwwnelwAEAAAAAAAAAAAAAcLY9nsABAACouXafAAAAAOD///8AAAAABgAAAAAAAAAFAAAAAAAAAMy4dp+MAAAAILl2n4wAAADRt2Mx+X8AAAAAAAAAAAAAMFpRMQAAAAAAAAAAAAAAAIuQOtL4fwAAcLY9nsABAAALp2cx+X8AAHC4dp+MAAAAILl2n4wAAAAAAAAAAAAAAAAAAABkdgAIAAAAACUAAAAMAAAAAwAAABgAAAAMAAAAAAAAAhIAAAAMAAAAAQAAABYAAAAMAAAACAAAAFQAAABUAAAACgAAACcAAAAeAAAASgAAAAEAAADRdslBqwrJ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JEAAABHAAAAKQAAADMAAABpAAAAFQAAACEA8AAAAAAAAAAAAAAAgD8AAAAAAAAAAAAAgD8AAAAAAAAAAAAAAAAAAAAAAAAAAAAAAAAAAAAAAAAAACUAAAAMAAAAAAAAgCgAAAAMAAAABAAAAFIAAABwAQAABAAAAPD///8AAAAAAAAAAAAAAACQAQAAAAAAAQAAAABzAGUAZwBvAGUAIAB1AGkAAAAAAAAAAAAAAAAAAAAAAAAAAAAAAAAAAAAAAAAAAAAAAAAAAAAAAAAAAAAAAAAAAAAAACAAAAAAAAAACAAAAAAAAAAAAEyRwAEAAIgOizH5fwAAAAAAAAAAAADHs+Ez+X8AAAAAaZHAAQAAAgAAAPh/AAAAAAAAAAAAAAAAAAAAAAAAmF1oNj0pAAABAAAAAAAAADAWTaECAAAAAAAAAAAAAABwtj2ewAEAAAi5dp8AAAAA8P///wAAAAAJAAAAAAAAAAYAAAAAAAAALLh2n4wAAACAuHafjAAAANG3YzH5fwAAAAAAAAAAAAAwWlExAAAAAAAAAAAAAAAAALh2n4wAAABwtj2ewAEAAAunZzH5fwAA0Ld2n4wAAACAuHafjAAAAJDsRZ7AAQAAAAAAAGR2AAgAAAAAJQAAAAwAAAAEAAAAGAAAAAwAAAAAAAACEgAAAAwAAAABAAAAHgAAABgAAAApAAAAMwAAAJIAAABIAAAAJQAAAAwAAAAEAAAAVAAAAJQAAAAqAAAAMwAAAJAAAABHAAAAAQAAANF2yUGrCslBKgAAADMAAAAMAAAATAAAAAAAAAAAAAAAAAAAAP//////////ZAAAAEgAdQBnAG8AIABHAG8AcgBnAG8AbgBlAAsAAAAJAAAACQAAAAkAAAAEAAAACwAAAAkAAAAGAAAACQAAAAkAAAAJAAAAC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CUAAAACgAAAFAAAABXAAAAXAAAAAEAAADRdslBqwrJQQoAAABQAAAADAAAAEwAAAAAAAAAAAAAAAAAAAD//////////2QAAABIAHUAZwBvACAARwBvAHIAZwBvAG4AZQAIAAAABwAAAAcAAAAHAAAAAwAAAAgAAAAHAAAABAAAAAcAAAAHAAAABwAAAAY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hIAAAAMAAAAAQAAAB4AAAAYAAAACQAAAGAAAAD3AAAAbQAAACUAAAAMAAAAAQAAAFQAAACIAAAACgAAAGAAAAA/AAAAbAAAAAEAAADRdslBqwrJQQoAAABgAAAACgAAAEwAAAAAAAAAAAAAAAAAAAD//////////2AAAABQAHIAZQBzAGkAZABlAG4AdABlAAYAAAAEAAAABgAAAAUAAAADAAAABwAAAAYAAAAHAAAABAAAAAYAAABLAAAAQAAAADAAAAAFAAAAIAAAAAEAAAABAAAAEAAAAAAAAAAAAAAAAAEAAIAAAAAAAAAAAAAAAAABAACAAAAAJQAAAAwAAAACAAAAJwAAABgAAAAFAAAAAAAAAP///wAAAAAAJQAAAAwAAAAFAAAATAAAAGQAAAAJAAAAcAAAAMgAAAB8AAAACQAAAHAAAADAAAAADQAAACEA8AAAAAAAAAAAAAAAgD8AAAAAAAAAAAAAgD8AAAAAAAAAAAAAAAAAAAAAAAAAAAAAAAAAAAAAAAAAACUAAAAMAAAAAAAAgCgAAAAMAAAABQAAACUAAAAMAAAAAQAAABgAAAAMAAAAAAAAAhIAAAAMAAAAAQAAABYAAAAMAAAAAAAAAFQAAAAAAQAACgAAAHAAAADHAAAAfAAAAAEAAADRdslBqwrJQQoAAABwAAAAHgAAAEwAAAAEAAAACQAAAHAAAADJAAAAfQAAAIgAAABGAGkAcgBtAGEAZABvACAAcABvAHIAOgAgAEgAVQBHAE8AIABSAEUATgBFACAARwBPAFIARwBPAE4ARQAGAAAAAwAAAAQAAAAJAAAABgAAAAcAAAAHAAAAAwAAAAcAAAAHAAAABAAAAAMAAAADAAAACAAAAAgAAAAIAAAACQAAAAMAAAAHAAAABgAAAAgAAAAGAAAAAwAAAAgAAAAJAAAABwAAAAgAAAAJAAAACAAAAAYAAAAWAAAADAAAAAAAAAAlAAAADAAAAAIAAAAOAAAAFAAAAAAAAAAQAAAAFAAAAA==</Object>
  <Object Id="idInvalidSigLnImg">AQAAAGwAAAAAAAAAAAAAAP8AAAB/AAAAAAAAAAAAAAAvGQAAkQwAACBFTUYAAAEA4B4AALAAAAAGAAAAAAAAAAAAAAAAAAAAVgUAAAADAABYAQAAwQAAAAAAAAAAAAAAAAAAAMA/BQDo8QI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EAAAAQAAAAIgAAAAQAAABQAAAADQAAACEA8AAAAAAAAAAAAAAAgD8AAAAAAAAAAAAAgD8AAAAAAAAAAAAAAAAAAAAAAAAAAAAAAAAAAAAAAAAAACUAAAAMAAAAAAAAgCgAAAAMAAAAAQAAAFIAAABwAQAAAQAAAPX///8AAAAAAAAAAAAAAACQAQAAAAAAAQAAAABzAGUAZwBvAGUAIAB1AGkAAAAAAAAAAAAAAAAAAAAAAAAAAAAAAAAAAAAAAAAAAAAAAAAAAAAAAAAAAAAAAAAAAAAAAAAAAAD4fwAAA4WG6fh/AAATABQAAAAAADButun4fwAAMBa2M/l/AAAohYbp+H8AAAAAAAAAAAAAMBa2M/l/AAA5t3efjAAAAAAAAAAAAAAACF1pNj0pAACzWD/S+H8AAEgAAADAAQAA1Fm26fh/AACAcb/p+H8AAPBbtukAAAAAAQAAAAAAAAAwbrbp+H8AAAAAtjP5fwAAAAAAAAAAAAAAAAAAjAAAANG3YzH5fwAAAAAAAAAAAAAAAAAAAAAAAHC2PZ7AAQAAmLl3n4wAAABwtj2ewAEAAAunZzH5fwAAYLh3n4wAAAAQuXefjAAAAAAAAAAAAAAAAAAAAGR2AAgAAAAAJQAAAAwAAAABAAAAGAAAAAwAAAD/AAACEgAAAAwAAAABAAAAHgAAABgAAAAiAAAABAAAAHIAAAARAAAAJQAAAAwAAAABAAAAVAAAAKgAAAAjAAAABAAAAHAAAAAQAAAAAQAAANF2yUGrCslBIwAAAAQAAAAPAAAATAAAAAAAAAAAAAAAAAAAAP//////////bAAAAEYAaQByAG0AYQAgAG4AbwAgAHYA4QBsAGkAZABhAIA/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AAAC3dp+MAAAAgD+2M/l/AAAJAAAAAQAAAIgOizH5fwAAAAAAAAAAAAADhYbp+H8AAKAyTZHAAQAAAAAAAAAAAAAAAAAAAAAAAAAAAAAAAAAAGFtoNj0pAAAAAAAAAAAAAP/////AAQAAAAAAAAAAAABwtj2ewAEAAHC3dp8AAAAAcKFGnsABAAAHAAAAAAAAAADjPZ7AAQAArLZ2n4wAAAAAt3afjAAAANG3YzH5fwAAEQAAAAAAAABynEsJAAAAABEAAAAAAAAAoN7UnsABAABwtj2ewAEAAAunZzH5fwAAULZ2n4wAAAAAt3afj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0DJ5pcABAACE3zLS+H8AANABMJ7AAQAAiA6LMfl/AAAAAAAAAAAAAAFPatL4fwAAAgAAAAAAAAACAAAAAAAAAAAAAAAAAAAAAAAAAAAAAAB4XWg2PSkAAHAyLJzAAQAA8MJ3pcABAAAAAAAAAAAAAHC2PZ7AAQAAqLl2nwAAAADg////AAAAAAYAAAAAAAAABQAAAAAAAADMuHafjAAAACC5dp+MAAAA0bdjMfl/AAAAAAAAAAAAADBaUTEAAAAAAAAAAAAAAACLkDrS+H8AAHC2PZ7AAQAAC6dnMfl/AABwuHafjAAAACC5dp+MAAAAAAAAAAAAAAAAAAAAZHYACAAAAAAlAAAADAAAAAMAAAAYAAAADAAAAAAAAAISAAAADAAAAAEAAAAWAAAADAAAAAgAAABUAAAAVAAAAAoAAAAnAAAAHgAAAEoAAAABAAAA0XbJQasKy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RAAAARwAAACkAAAAzAAAAaQAAABUAAAAhAPAAAAAAAAAAAAAAAIA/AAAAAAAAAAAAAIA/AAAAAAAAAAAAAAAAAAAAAAAAAAAAAAAAAAAAAAAAAAAlAAAADAAAAAAAAIAoAAAADAAAAAQAAABSAAAAcAEAAAQAAADw////AAAAAAAAAAAAAAAAkAEAAAAAAAEAAAAAcwBlAGcAbwBlACAAdQBpAAAAAAAAAAAAAAAAAAAAAAAAAAAAAAAAAAAAAAAAAAAAAAAAAAAAAAAAAAAAAAAAAAAAAAAgAAAAAAAAAAgAAAAAAAAAAABMkcABAACIDosx+X8AAAAAAAAAAAAAx7PhM/l/AAAAAGmRwAEAAAIAAAD4fwAAAAAAAAAAAAAAAAAAAAAAAJhdaDY9KQAAAQAAAAAAAAAwFk2hAgAAAAAAAAAAAAAAcLY9nsABAAAIuXafAAAAAPD///8AAAAACQAAAAAAAAAGAAAAAAAAACy4dp+MAAAAgLh2n4wAAADRt2Mx+X8AAAAAAAAAAAAAMFpRMQAAAAAAAAAAAAAAAAC4dp+MAAAAcLY9nsABAAALp2cx+X8AANC3dp+MAAAAgLh2n4wAAACQ7EWewAEAAAAAAABkdgAIAAAAACUAAAAMAAAABAAAABgAAAAMAAAAAAAAAhIAAAAMAAAAAQAAAB4AAAAYAAAAKQAAADMAAACSAAAASAAAACUAAAAMAAAABAAAAFQAAACUAAAAKgAAADMAAACQAAAARwAAAAEAAADRdslBqwrJQSoAAAAzAAAADAAAAEwAAAAAAAAAAAAAAAAAAAD//////////2QAAABIAHUAZwBvACAARwBvAHIAZwBvAG4AZQALAAAACQAAAAkAAAAJAAAABAAAAAsAAAAJAAAABgAAAAkAAAAJAAAACQAAAAg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ISAAAADAAAAAEAAAAeAAAAGAAAAAkAAABQAAAA9wAAAF0AAAAlAAAADAAAAAEAAABUAAAAlAAAAAoAAABQAAAAVwAAAFwAAAABAAAA0XbJQasKyUEKAAAAUAAAAAwAAABMAAAAAAAAAAAAAAAAAAAA//////////9kAAAASAB1AGcAbwAgAEcAbwByAGcAbwBuAGUACAAAAAcAAAAHAAAABwAAAAMAAAAIAAAABwAAAAQAAAAHAAAABwAAAAcAAAAG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ISAAAADAAAAAEAAAAeAAAAGAAAAAkAAABgAAAA9wAAAG0AAAAlAAAADAAAAAEAAABUAAAAiAAAAAoAAABgAAAAPwAAAGwAAAABAAAA0XbJQasKyUEKAAAAYAAAAAoAAABMAAAAAAAAAAAAAAAAAAAA//////////9gAAAAUAByAGUAcwBpAGQAZQBuAHQAZQAGAAAABAAAAAYAAAAFAAAAAwAAAAcAAAAGAAAABwAAAAQAAAAGAAAASwAAAEAAAAAwAAAABQAAACAAAAABAAAAAQAAABAAAAAAAAAAAAAAAAABAACAAAAAAAAAAAAAAAAAAQAAgAAAACUAAAAMAAAAAgAAACcAAAAYAAAABQAAAAAAAAD///8AAAAAACUAAAAMAAAABQAAAEwAAABkAAAACQAAAHAAAADIAAAAfAAAAAkAAABwAAAAwAAAAA0AAAAhAPAAAAAAAAAAAAAAAIA/AAAAAAAAAAAAAIA/AAAAAAAAAAAAAAAAAAAAAAAAAAAAAAAAAAAAAAAAAAAlAAAADAAAAAAAAIAoAAAADAAAAAUAAAAlAAAADAAAAAEAAAAYAAAADAAAAAAAAAISAAAADAAAAAEAAAAWAAAADAAAAAAAAABUAAAAAAEAAAoAAABwAAAAxwAAAHwAAAABAAAA0XbJQasKyUEKAAAAcAAAAB4AAABMAAAABAAAAAkAAABwAAAAyQAAAH0AAACIAAAARgBpAHIAbQBhAGQAbwAgAHAAbwByADoAIABIAFUARwBPACAAUgBFAE4ARQAgAEcATwBSAEcATwBOAEUABgAAAAMAAAAEAAAACQAAAAYAAAAHAAAABwAAAAMAAAAHAAAABwAAAAQAAAADAAAAAwAAAAgAAAAIAAAACAAAAAkAAAADAAAABwAAAAYAAAAIAAAABgAAAAMAAAAIAAAACQAAAAcAAAAIAAAACQAAAAg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PTP Paraguay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2022-03-10T14:03:47Z</cp:lastPrinted>
  <dcterms:created xsi:type="dcterms:W3CDTF">2020-11-03T18:02:28Z</dcterms:created>
  <dcterms:modified xsi:type="dcterms:W3CDTF">2022-08-12T12:57:26Z</dcterms:modified>
</cp:coreProperties>
</file>